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535" yWindow="1200" windowWidth="11145" windowHeight="12690"/>
  </bookViews>
  <sheets>
    <sheet name="2024-2025" sheetId="1" r:id="rId1"/>
  </sheets>
  <definedNames>
    <definedName name="_xlnm._FilterDatabase" localSheetId="0" hidden="1">'2024-2025'!$A$10:$E$221</definedName>
    <definedName name="Z_1438BA58_CB67_41F1_B527_4F6E75CB2BE6_.wvu.FilterData" localSheetId="0" hidden="1">'2024-2025'!$A$10:$E$221</definedName>
    <definedName name="Z_25A64F19_8CEB_4450_925E_3E825BC84867_.wvu.FilterData" localSheetId="0" hidden="1">'2024-2025'!$A$10:$E$221</definedName>
    <definedName name="Z_46A0CF9B_6AFB_449D_A5FD_22EC795DB191_.wvu.FilterData" localSheetId="0" hidden="1">'2024-2025'!$A$10:$E$221</definedName>
    <definedName name="Z_4B938D95_E50F_445B_9D8E_123D94404670_.wvu.FilterData" localSheetId="0" hidden="1">'2024-2025'!$A$10:$E$221</definedName>
    <definedName name="Z_4B938D95_E50F_445B_9D8E_123D94404670_.wvu.PrintArea" localSheetId="0" hidden="1">'2024-2025'!$A$1:$E$221</definedName>
    <definedName name="Z_4B938D95_E50F_445B_9D8E_123D94404670_.wvu.PrintTitles" localSheetId="0" hidden="1">'2024-2025'!$10:$10</definedName>
    <definedName name="Z_6B518F1F_BFF8_4593_AEBA_D7CEDAD5BB02_.wvu.FilterData" localSheetId="0" hidden="1">'2024-2025'!$A$10:$E$221</definedName>
    <definedName name="Z_76CD8368_F7AE_45A6_BC18_B870C543738E_.wvu.FilterData" localSheetId="0" hidden="1">'2024-2025'!$A$10:$E$221</definedName>
    <definedName name="Z_76CD8368_F7AE_45A6_BC18_B870C543738E_.wvu.PrintArea" localSheetId="0" hidden="1">'2024-2025'!$A$1:$E$221</definedName>
    <definedName name="Z_76CD8368_F7AE_45A6_BC18_B870C543738E_.wvu.PrintTitles" localSheetId="0" hidden="1">'2024-2025'!$10:$10</definedName>
    <definedName name="Z_83EE2D90_7546_4AFB_B4B1_C5CBCF2C3079_.wvu.FilterData" localSheetId="0" hidden="1">'2024-2025'!$A$10:$E$221</definedName>
    <definedName name="Z_8AB56C5F_3632_445F_A810_FD8F97B2633C_.wvu.FilterData" localSheetId="0" hidden="1">'2024-2025'!$A$10:$E$221</definedName>
    <definedName name="Z_AB14CFD7_044B_421E_9861_F620BD5CACB4_.wvu.FilterData" localSheetId="0" hidden="1">'2024-2025'!$A$10:$E$221</definedName>
    <definedName name="Z_B755CF6D_272E_4A81_AE14_68CA00787031_.wvu.FilterData" localSheetId="0" hidden="1">'2024-2025'!$A$10:$E$221</definedName>
    <definedName name="Z_B755CF6D_272E_4A81_AE14_68CA00787031_.wvu.PrintArea" localSheetId="0" hidden="1">'2024-2025'!$A$1:$E$221</definedName>
    <definedName name="Z_B755CF6D_272E_4A81_AE14_68CA00787031_.wvu.PrintTitles" localSheetId="0" hidden="1">'2024-2025'!$10:$10</definedName>
    <definedName name="Z_D448116E_65F9_48DE_9EB3_E68B21832BD1_.wvu.FilterData" localSheetId="0" hidden="1">'2024-2025'!$A$10:$E$221</definedName>
    <definedName name="_xlnm.Print_Titles" localSheetId="0">'2024-2025'!$10:$10</definedName>
    <definedName name="_xlnm.Print_Area" localSheetId="0">'2024-2025'!$A$1:$E$221</definedName>
  </definedNames>
  <calcPr calcId="145621"/>
  <customWorkbookViews>
    <customWorkbookView name="Ильчук Ольга Анатольевна - Личное представление" guid="{4B938D95-E50F-445B-9D8E-123D94404670}" mergeInterval="0" personalView="1" maximized="1" windowWidth="1916" windowHeight="815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</customWorkbookViews>
</workbook>
</file>

<file path=xl/calcChain.xml><?xml version="1.0" encoding="utf-8"?>
<calcChain xmlns="http://schemas.openxmlformats.org/spreadsheetml/2006/main">
  <c r="D219" i="1" l="1"/>
  <c r="E149" i="1"/>
  <c r="D149" i="1"/>
  <c r="E139" i="1"/>
  <c r="D139" i="1"/>
  <c r="E123" i="1"/>
  <c r="D123" i="1"/>
  <c r="E62" i="1" l="1"/>
  <c r="D62" i="1"/>
  <c r="E59" i="1"/>
  <c r="D59" i="1"/>
  <c r="E28" i="1"/>
  <c r="D28" i="1"/>
  <c r="E20" i="1"/>
  <c r="D20" i="1"/>
  <c r="D207" i="1" l="1"/>
  <c r="E219" i="1" l="1"/>
  <c r="E189" i="1"/>
  <c r="D189" i="1"/>
  <c r="E168" i="1"/>
  <c r="D168" i="1"/>
  <c r="E131" i="1" l="1"/>
  <c r="D131" i="1"/>
  <c r="E80" i="1" l="1"/>
  <c r="D80" i="1"/>
  <c r="E76" i="1"/>
  <c r="D76" i="1"/>
  <c r="E23" i="1" l="1"/>
  <c r="D23" i="1"/>
  <c r="E16" i="1"/>
  <c r="D16" i="1"/>
  <c r="E164" i="1" l="1"/>
  <c r="D164" i="1"/>
  <c r="E159" i="1"/>
  <c r="D159" i="1"/>
  <c r="E91" i="1"/>
  <c r="D91" i="1"/>
  <c r="E152" i="1" l="1"/>
  <c r="D152" i="1"/>
  <c r="E145" i="1"/>
  <c r="D145" i="1"/>
  <c r="E135" i="1"/>
  <c r="D135" i="1"/>
  <c r="E50" i="1"/>
  <c r="D50" i="1"/>
  <c r="E217" i="1" l="1"/>
  <c r="E214" i="1"/>
  <c r="E211" i="1"/>
  <c r="E207" i="1"/>
  <c r="E205" i="1"/>
  <c r="E198" i="1"/>
  <c r="E194" i="1"/>
  <c r="E192" i="1"/>
  <c r="E186" i="1"/>
  <c r="E181" i="1"/>
  <c r="E178" i="1"/>
  <c r="E174" i="1"/>
  <c r="E172" i="1"/>
  <c r="E157" i="1"/>
  <c r="E154" i="1"/>
  <c r="E141" i="1"/>
  <c r="E128" i="1"/>
  <c r="E118" i="1"/>
  <c r="E114" i="1"/>
  <c r="E111" i="1"/>
  <c r="E107" i="1"/>
  <c r="E104" i="1"/>
  <c r="E102" i="1"/>
  <c r="E99" i="1"/>
  <c r="E97" i="1"/>
  <c r="E95" i="1"/>
  <c r="E87" i="1"/>
  <c r="E85" i="1"/>
  <c r="E71" i="1"/>
  <c r="E70" i="1" s="1"/>
  <c r="E67" i="1"/>
  <c r="E65" i="1"/>
  <c r="E55" i="1"/>
  <c r="E53" i="1"/>
  <c r="E45" i="1"/>
  <c r="E41" i="1"/>
  <c r="E34" i="1"/>
  <c r="E30" i="1"/>
  <c r="E12" i="1"/>
  <c r="D217" i="1"/>
  <c r="D214" i="1"/>
  <c r="D211" i="1"/>
  <c r="D205" i="1"/>
  <c r="D198" i="1"/>
  <c r="D194" i="1"/>
  <c r="D192" i="1"/>
  <c r="D186" i="1"/>
  <c r="D181" i="1"/>
  <c r="D178" i="1"/>
  <c r="D174" i="1"/>
  <c r="D172" i="1"/>
  <c r="D157" i="1"/>
  <c r="D154" i="1"/>
  <c r="D141" i="1"/>
  <c r="D128" i="1"/>
  <c r="D118" i="1"/>
  <c r="D114" i="1"/>
  <c r="D111" i="1"/>
  <c r="D107" i="1"/>
  <c r="D104" i="1"/>
  <c r="D102" i="1"/>
  <c r="D99" i="1"/>
  <c r="D97" i="1"/>
  <c r="D95" i="1"/>
  <c r="D87" i="1"/>
  <c r="D85" i="1"/>
  <c r="D71" i="1"/>
  <c r="D70" i="1" s="1"/>
  <c r="D67" i="1"/>
  <c r="D65" i="1"/>
  <c r="D55" i="1"/>
  <c r="D53" i="1"/>
  <c r="D45" i="1"/>
  <c r="D41" i="1"/>
  <c r="D34" i="1"/>
  <c r="D30" i="1"/>
  <c r="D12" i="1"/>
  <c r="D204" i="1" l="1"/>
  <c r="E204" i="1"/>
  <c r="E134" i="1"/>
  <c r="D134" i="1"/>
  <c r="E122" i="1"/>
  <c r="E185" i="1"/>
  <c r="E110" i="1"/>
  <c r="E75" i="1"/>
  <c r="E58" i="1"/>
  <c r="E94" i="1"/>
  <c r="E177" i="1"/>
  <c r="E19" i="1"/>
  <c r="E11" i="1"/>
  <c r="D11" i="1"/>
  <c r="E40" i="1"/>
  <c r="D177" i="1"/>
  <c r="E156" i="1"/>
  <c r="D122" i="1"/>
  <c r="E151" i="1"/>
  <c r="D58" i="1"/>
  <c r="D151" i="1"/>
  <c r="D94" i="1"/>
  <c r="D40" i="1"/>
  <c r="D185" i="1"/>
  <c r="D19" i="1"/>
  <c r="D110" i="1"/>
  <c r="D156" i="1"/>
  <c r="D75" i="1"/>
  <c r="E221" i="1" l="1"/>
  <c r="D221" i="1"/>
</calcChain>
</file>

<file path=xl/sharedStrings.xml><?xml version="1.0" encoding="utf-8"?>
<sst xmlns="http://schemas.openxmlformats.org/spreadsheetml/2006/main" count="631" uniqueCount="169">
  <si>
    <t>Наименование</t>
  </si>
  <si>
    <t>ЦСР</t>
  </si>
  <si>
    <t>ВР</t>
  </si>
  <si>
    <t/>
  </si>
  <si>
    <t>Подпрограмма «Медицинские кадры»</t>
  </si>
  <si>
    <t>Социальное обеспечение и иные выплаты населению</t>
  </si>
  <si>
    <t>300</t>
  </si>
  <si>
    <t>200</t>
  </si>
  <si>
    <t>Подпрограмма «Дошкольное образование»</t>
  </si>
  <si>
    <t>600</t>
  </si>
  <si>
    <t>400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</si>
  <si>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</si>
  <si>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</si>
  <si>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«Обеспечение реализации муниципальной программы»</t>
  </si>
  <si>
    <t>100</t>
  </si>
  <si>
    <t>Иные бюджетные ассигнования</t>
  </si>
  <si>
    <t>800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</si>
  <si>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</si>
  <si>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</si>
  <si>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«Социально ориентированные некоммерческие организации»</t>
  </si>
  <si>
    <t>Муниципальная программа города Братска «Развитие градостроительного комплекса и обеспечение населения доступным жильем» на 2014-2025 годы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</si>
  <si>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</si>
  <si>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</si>
  <si>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</si>
  <si>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Подпрограмма «Газификация жилых районов города»</t>
  </si>
  <si>
    <t>Подпрограмма «Предупреждение чрезвычайных ситуаций и обеспечение первичных мер пожарной безопасности»</t>
  </si>
  <si>
    <t>Подпрограмма «Правопорядок»</t>
  </si>
  <si>
    <t>Подпрограмма «Музейное дело»</t>
  </si>
  <si>
    <t>Подпрограмма «Физическая культура и массовый спорт»</t>
  </si>
  <si>
    <t>Подпрограмма «Благоустройство»</t>
  </si>
  <si>
    <t>Подпрограмма «Управление муниципальной собственностью»</t>
  </si>
  <si>
    <t>Подпрограмма «Долгосрочная сбалансированность и устойчивость бюджета города»</t>
  </si>
  <si>
    <t>700</t>
  </si>
  <si>
    <t>Непрограммные расходы</t>
  </si>
  <si>
    <t>Глава муниципального образования</t>
  </si>
  <si>
    <t>Администрация города Братска, территориальные органы администрации</t>
  </si>
  <si>
    <t>Дума города Братска</t>
  </si>
  <si>
    <t>Контрольно-счетная палата города Братска</t>
  </si>
  <si>
    <t>Резервные средства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</si>
  <si>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</si>
  <si>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</si>
  <si>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</si>
  <si>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</si>
  <si>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</si>
  <si>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01 0 00 00 00 0</t>
  </si>
  <si>
    <t>01 1 00 00 00 0</t>
  </si>
  <si>
    <t>02 0 00 00 00 0</t>
  </si>
  <si>
    <t>02 1 00 00 00 0</t>
  </si>
  <si>
    <t>02 2 00 00 00 0</t>
  </si>
  <si>
    <t>02 3 00 00 00 0</t>
  </si>
  <si>
    <t>02 4 00 00 00 0</t>
  </si>
  <si>
    <t>02 5 00 00 00 0</t>
  </si>
  <si>
    <t>03 0 00 00 00 0</t>
  </si>
  <si>
    <t>03 1 00 00 00 0</t>
  </si>
  <si>
    <t>03 2 00 00 00 0</t>
  </si>
  <si>
    <t>03 3 00 00 00 0</t>
  </si>
  <si>
    <t>03 4 00 00 00 0</t>
  </si>
  <si>
    <t>03 5 00 00 00 0</t>
  </si>
  <si>
    <t>05 1 00 00 00 0</t>
  </si>
  <si>
    <t>05 0 00 00 00 0</t>
  </si>
  <si>
    <t>05 2 00 00 00 0</t>
  </si>
  <si>
    <t>05 3 00 00 00 0</t>
  </si>
  <si>
    <t>05 5 00 00 00 0</t>
  </si>
  <si>
    <t>06 1 00 00 00 0</t>
  </si>
  <si>
    <t xml:space="preserve">06 0 00 00 00 0 </t>
  </si>
  <si>
    <t>08 1 00 00 00 0</t>
  </si>
  <si>
    <t>08 0 00 00 00 0</t>
  </si>
  <si>
    <t>08 2 00 00 00 0</t>
  </si>
  <si>
    <t>08 4 00 00 00 0</t>
  </si>
  <si>
    <t>11 0 00 00 00 0</t>
  </si>
  <si>
    <t>11 1 00 00 00 0</t>
  </si>
  <si>
    <t>11 2 00 00 00 0</t>
  </si>
  <si>
    <t>11 3 00 00 00 0</t>
  </si>
  <si>
    <t>11 4 00 00 00 0</t>
  </si>
  <si>
    <t>11 5 00 00 00 0</t>
  </si>
  <si>
    <t>12 0 00 00 00 0</t>
  </si>
  <si>
    <t>12 1 00 00 00 0</t>
  </si>
  <si>
    <t>12 2 00 00 00 0</t>
  </si>
  <si>
    <t>12 3 00 00 00 0</t>
  </si>
  <si>
    <t>13 0 00 00 00 0</t>
  </si>
  <si>
    <t>13 1 00 00 00 0</t>
  </si>
  <si>
    <t>13 2 00 00 00 0</t>
  </si>
  <si>
    <t>15 0 00 00 00 0</t>
  </si>
  <si>
    <t>22 0 00 00 00 0</t>
  </si>
  <si>
    <t>22 1 00 00 00 0</t>
  </si>
  <si>
    <t>22 4 00 00 00 0</t>
  </si>
  <si>
    <t>30 0 00 00 00 0</t>
  </si>
  <si>
    <t>30 1 00 00 00 0</t>
  </si>
  <si>
    <t>30 2 00 00 00 0</t>
  </si>
  <si>
    <t>31 0 00 00 00 0</t>
  </si>
  <si>
    <t>31 1 00 00 00 0</t>
  </si>
  <si>
    <t>31 2 00 00 00 0</t>
  </si>
  <si>
    <t>31 3 00 00 00 0</t>
  </si>
  <si>
    <t>31 4 00 00 00 0</t>
  </si>
  <si>
    <t>38 0 00 00 00 0</t>
  </si>
  <si>
    <t>38 1 00 00 00 0</t>
  </si>
  <si>
    <t>38 2 00 00 00 0</t>
  </si>
  <si>
    <t>39 0 00 00 00 0</t>
  </si>
  <si>
    <t>39 1 00 00 00 0</t>
  </si>
  <si>
    <t>39 2 00 00 00 0</t>
  </si>
  <si>
    <t>39 3 00 00 00 0</t>
  </si>
  <si>
    <t>80 0 00 00 00 0</t>
  </si>
  <si>
    <t>99 1 00 00 00 0</t>
  </si>
  <si>
    <t>99 2 00 00 00 0</t>
  </si>
  <si>
    <t>99 3 00 00 00 0</t>
  </si>
  <si>
    <t>99 4 00 00 00 0</t>
  </si>
  <si>
    <t>99 7 00 00 00 0</t>
  </si>
  <si>
    <t>22 2 00 00 00 0</t>
  </si>
  <si>
    <t>Подпрограмма «Профилактика наркомании»</t>
  </si>
  <si>
    <t>Подпрограмма «Патриотическое воспитание»</t>
  </si>
  <si>
    <t>01 2 00 00 00 0</t>
  </si>
  <si>
    <t>24 0 00 00 00 0</t>
  </si>
  <si>
    <t>Закупка товаров, работ и услуг для обеспечения государственных (муниципальных) нужд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</si>
  <si>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</si>
  <si>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32 0 00 00 00 0</t>
  </si>
  <si>
    <t>Подпрограмма «Школьное образование»</t>
  </si>
  <si>
    <t>08 3 00 00 00 0</t>
  </si>
  <si>
    <t>Подпрограмма «Построение (развитие) аппаратно-программного комплекса «Безопасный город»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</si>
  <si>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</si>
  <si>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</si>
  <si>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</si>
  <si>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11 6 00 00 00 0</t>
  </si>
  <si>
    <t>Подпрограмма «Вовлечение молодежи в социальную практику»</t>
  </si>
  <si>
    <t>22 5 00 00 00 0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</si>
  <si>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</si>
  <si>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информационной системы управления общественными финансами»</t>
  </si>
  <si>
    <t>39 4 00 00 00 0</t>
  </si>
  <si>
    <t>5</t>
  </si>
  <si>
    <t>Предоставление субсидий бюджетным, автономным учреждениям и иным некоммерческим организациям</t>
  </si>
  <si>
    <t>Подпрограмма «Дорожная деятельность»</t>
  </si>
  <si>
    <t>31 5 00 00 00 0</t>
  </si>
  <si>
    <t>Подпрограмма «Коммунальная инфраструктура»</t>
  </si>
  <si>
    <t xml:space="preserve">                                                            </t>
  </si>
  <si>
    <t xml:space="preserve">                                                                             </t>
  </si>
  <si>
    <t>Подпрограмма «Старшее поколение»</t>
  </si>
  <si>
    <t>Подпрограмма «Защита окружающей среды»</t>
  </si>
  <si>
    <t>Подпрограмма «Зеленый фонд города»</t>
  </si>
  <si>
    <t>Подпрограмма «Экокультура населения»</t>
  </si>
  <si>
    <t>Подпрограмма «Содержание и ремонт объектов муниципального жилищного фонда»</t>
  </si>
  <si>
    <t>99 0 00 00 00 0</t>
  </si>
  <si>
    <t>Подпрограмма «Библиотечное обслуживание»</t>
  </si>
  <si>
    <t>Подпрограмма «Профилактика заболеваний»</t>
  </si>
  <si>
    <t>10 0 00 00 00 0</t>
  </si>
  <si>
    <t>99 8 00 00 00 0</t>
  </si>
  <si>
    <t>Проведение выборов</t>
  </si>
  <si>
    <t>2024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</si>
  <si>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плановый период 2024 и 2025 годов</t>
  </si>
  <si>
    <t>2025 год</t>
  </si>
  <si>
    <t>Муниципальная программа города Братска «Здоровье» на 2020-2025 годы</t>
  </si>
  <si>
    <t>Муниципальная программа города Братска «Образование» на 2020-2025 годы</t>
  </si>
  <si>
    <t>Муниципальная программа города Братска «Социальная поддержка населения» на 2020-2025 годы</t>
  </si>
  <si>
    <t>Муниципальная программа города Братска «Газификация» на 2020-2025 годы</t>
  </si>
  <si>
    <t>Муниципальная программа города Братска «Безопасность» на 2020-2025 годы</t>
  </si>
  <si>
    <t>Муниципальная программа города Братска «Профилактика терроризма и экстремизма» на 2021-2025 годы</t>
  </si>
  <si>
    <t>Муниципальная программа города Братска «Культура» на 2020-2025 годы</t>
  </si>
  <si>
    <t>Муниципальная программа города Братска «Охрана окружающей среды в городе Братске» на 2020-2025 годы</t>
  </si>
  <si>
    <t>Муниципальная программа города Братска «Физическая культура и спорт» на 2020-2025 годы</t>
  </si>
  <si>
    <t>Муниципальная программа города Братска «Стимулирование экономической активности» на 2020-2025 годы</t>
  </si>
  <si>
    <t>Муниципальная программа города Братска «Молодежь» на 2020-2025 годы</t>
  </si>
  <si>
    <t>Муниципальная программа города Братска «Транспорт» на 2020-2025 годы</t>
  </si>
  <si>
    <t>Муниципальная программа города Братска «Энергосбережение и повышение энергетической эффективности в городе Братске» на 2020-2025 годы</t>
  </si>
  <si>
    <t>Муниципальная программа города Братска «Жилищно-коммунальное хозяйство и инфраструктура» на 2020-2025 годы</t>
  </si>
  <si>
    <t>Муниципальная программа города Братска «Формирование современной городской среды» на 2018-2025 годы</t>
  </si>
  <si>
    <t>Муниципальная программа города Братска «Муниципальная собственность» на 2020-2025 годы</t>
  </si>
  <si>
    <t>Муниципальная программа города Братска «Муниципальные финансы» на 2020-2025 годы</t>
  </si>
  <si>
    <t>Муниципальная программа города Братска «Муниципальное управление» на 2020-2025 годы</t>
  </si>
  <si>
    <t xml:space="preserve">  к решению Думы города Братска</t>
  </si>
  <si>
    <t xml:space="preserve">  от _____________ № ______/г-Д</t>
  </si>
  <si>
    <t xml:space="preserve">  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</si>
</sst>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49" fontId="3" fillId="0" borderId="0" xfId="0" applyNumberFormat="1" applyFont="1" applyFill="1" applyAlignment="1">
      <alignment vertical="top"/>
    </xf>
    <xf numFmtId="0" fontId="4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/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"/>
  <sheetViews>
    <sheetView tabSelected="1" topLeftCell="A214" zoomScaleNormal="100" workbookViewId="0">
      <selection activeCell="A217" sqref="A217"/>
    </sheetView>
  </sheetViews>
  <sheetFormatPr defaultColWidth="9.140625" defaultRowHeight="15" x14ac:dyDescent="0.25"/>
  <cols>
    <col min="1" max="1" width="44" style="2" customWidth="1"/>
    <col min="2" max="2" width="12.85546875" style="2" customWidth="1"/>
    <col min="3" max="3" width="4.42578125" style="2" customWidth="1"/>
    <col min="4" max="5" width="12" style="2" customWidth="1"/>
    <col min="6" max="16384" width="9.140625" style="2"/>
  </cols>
  <sheetData>
    <row r="1" spans="1:5" ht="18.75" x14ac:dyDescent="0.25">
      <c r="A1" s="1" t="s">
        <v>132</v>
      </c>
      <c r="B1" s="11" t="s">
        <v>168</v>
      </c>
      <c r="C1" s="11"/>
      <c r="D1" s="11"/>
      <c r="E1" s="11"/>
    </row>
    <row r="2" spans="1:5" ht="18.75" x14ac:dyDescent="0.25">
      <c r="A2" s="1" t="s">
        <v>133</v>
      </c>
      <c r="B2" s="11" t="s">
        <v>166</v>
      </c>
      <c r="C2" s="11"/>
      <c r="D2" s="11"/>
      <c r="E2" s="11"/>
    </row>
    <row r="3" spans="1:5" ht="18.75" x14ac:dyDescent="0.25">
      <c r="A3" s="1"/>
      <c r="B3" s="11" t="s">
        <v>167</v>
      </c>
      <c r="C3" s="11"/>
      <c r="D3" s="11"/>
      <c r="E3" s="11"/>
    </row>
    <row r="5" spans="1:5" s="3" customFormat="1" ht="15" customHeight="1" x14ac:dyDescent="0.3"/>
    <row r="6" spans="1:5" s="3" customFormat="1" ht="93.75" customHeight="1" x14ac:dyDescent="0.3">
      <c r="A6" s="10" t="s">
        <v>146</v>
      </c>
      <c r="B6" s="10"/>
      <c r="C6" s="10"/>
      <c r="D6" s="10"/>
      <c r="E6" s="10"/>
    </row>
    <row r="7" spans="1:5" s="3" customFormat="1" ht="15" customHeight="1" x14ac:dyDescent="0.3"/>
    <row r="8" spans="1:5" s="3" customFormat="1" ht="18.75" x14ac:dyDescent="0.3">
      <c r="D8" s="4"/>
      <c r="E8" s="4" t="s">
        <v>40</v>
      </c>
    </row>
    <row r="9" spans="1:5" x14ac:dyDescent="0.25">
      <c r="A9" s="9" t="s">
        <v>0</v>
      </c>
      <c r="B9" s="9" t="s">
        <v>1</v>
      </c>
      <c r="C9" s="9" t="s">
        <v>2</v>
      </c>
      <c r="D9" s="9" t="s">
        <v>145</v>
      </c>
      <c r="E9" s="9" t="s">
        <v>147</v>
      </c>
    </row>
    <row r="10" spans="1:5" x14ac:dyDescent="0.25">
      <c r="A10" s="9">
        <v>1</v>
      </c>
      <c r="B10" s="9">
        <v>2</v>
      </c>
      <c r="C10" s="9">
        <v>3</v>
      </c>
      <c r="D10" s="9">
        <v>4</v>
      </c>
      <c r="E10" s="9" t="s">
        <v>127</v>
      </c>
    </row>
    <row r="11" spans="1:5" ht="25.5" x14ac:dyDescent="0.25">
      <c r="A11" s="5" t="s">
        <v>148</v>
      </c>
      <c r="B11" s="6" t="s">
        <v>44</v>
      </c>
      <c r="C11" s="6" t="s">
        <v>3</v>
      </c>
      <c r="D11" s="7">
        <f>D12+D16</f>
        <v>18725</v>
      </c>
      <c r="E11" s="7">
        <f>E12+E16</f>
        <v>18725</v>
      </c>
    </row>
    <row r="12" spans="1:5" x14ac:dyDescent="0.25">
      <c r="A12" s="5" t="s">
        <v>4</v>
      </c>
      <c r="B12" s="6" t="s">
        <v>45</v>
      </c>
      <c r="C12" s="6" t="s">
        <v>3</v>
      </c>
      <c r="D12" s="7">
        <f>D13+D14+D15</f>
        <v>18496</v>
      </c>
      <c r="E12" s="7">
        <f>E13+E14+E15</f>
        <v>18496</v>
      </c>
    </row>
    <row r="13" spans="1:5" ht="25.5" x14ac:dyDescent="0.25">
      <c r="A13" s="5" t="s">
        <v>112</v>
      </c>
      <c r="B13" s="6" t="s">
        <v>45</v>
      </c>
      <c r="C13" s="6" t="s">
        <v>7</v>
      </c>
      <c r="D13" s="7">
        <v>55</v>
      </c>
      <c r="E13" s="7">
        <v>55</v>
      </c>
    </row>
    <row r="14" spans="1:5" ht="17.25" customHeight="1" x14ac:dyDescent="0.25">
      <c r="A14" s="5" t="s">
        <v>5</v>
      </c>
      <c r="B14" s="6" t="s">
        <v>45</v>
      </c>
      <c r="C14" s="6" t="s">
        <v>6</v>
      </c>
      <c r="D14" s="7">
        <v>18371</v>
      </c>
      <c r="E14" s="7">
        <v>18371</v>
      </c>
    </row>
    <row r="15" spans="1:5" ht="38.25" x14ac:dyDescent="0.25">
      <c r="A15" s="5" t="s">
        <v>128</v>
      </c>
      <c r="B15" s="6" t="s">
        <v>45</v>
      </c>
      <c r="C15" s="6" t="s">
        <v>9</v>
      </c>
      <c r="D15" s="7">
        <v>70</v>
      </c>
      <c r="E15" s="7">
        <v>70</v>
      </c>
    </row>
    <row r="16" spans="1:5" x14ac:dyDescent="0.25">
      <c r="A16" s="5" t="s">
        <v>141</v>
      </c>
      <c r="B16" s="6" t="s">
        <v>110</v>
      </c>
      <c r="C16" s="6"/>
      <c r="D16" s="7">
        <f>D17+D18</f>
        <v>229</v>
      </c>
      <c r="E16" s="7">
        <f>E17+E18</f>
        <v>229</v>
      </c>
    </row>
    <row r="17" spans="1:5" ht="25.5" x14ac:dyDescent="0.25">
      <c r="A17" s="5" t="s">
        <v>112</v>
      </c>
      <c r="B17" s="6" t="s">
        <v>110</v>
      </c>
      <c r="C17" s="6" t="s">
        <v>7</v>
      </c>
      <c r="D17" s="7">
        <v>223</v>
      </c>
      <c r="E17" s="7">
        <v>223</v>
      </c>
    </row>
    <row r="18" spans="1:5" ht="16.5" customHeight="1" x14ac:dyDescent="0.25">
      <c r="A18" s="5" t="s">
        <v>5</v>
      </c>
      <c r="B18" s="6" t="s">
        <v>110</v>
      </c>
      <c r="C18" s="6" t="s">
        <v>6</v>
      </c>
      <c r="D18" s="7">
        <v>6</v>
      </c>
      <c r="E18" s="7">
        <v>6</v>
      </c>
    </row>
    <row r="19" spans="1:5" ht="25.5" x14ac:dyDescent="0.25">
      <c r="A19" s="5" t="s">
        <v>149</v>
      </c>
      <c r="B19" s="6" t="s">
        <v>46</v>
      </c>
      <c r="C19" s="6" t="s">
        <v>3</v>
      </c>
      <c r="D19" s="7">
        <f>D20+D23+D28+D30+D34</f>
        <v>6225918</v>
      </c>
      <c r="E19" s="7">
        <f>E20+E23+E28+E30+E34</f>
        <v>5387064</v>
      </c>
    </row>
    <row r="20" spans="1:5" x14ac:dyDescent="0.25">
      <c r="A20" s="5" t="s">
        <v>8</v>
      </c>
      <c r="B20" s="6" t="s">
        <v>47</v>
      </c>
      <c r="C20" s="6" t="s">
        <v>3</v>
      </c>
      <c r="D20" s="7">
        <f>D22+D21</f>
        <v>2465098</v>
      </c>
      <c r="E20" s="7">
        <f>E22+E21</f>
        <v>2476980</v>
      </c>
    </row>
    <row r="21" spans="1:5" ht="25.5" x14ac:dyDescent="0.25">
      <c r="A21" s="5" t="s">
        <v>112</v>
      </c>
      <c r="B21" s="6" t="s">
        <v>47</v>
      </c>
      <c r="C21" s="6" t="s">
        <v>7</v>
      </c>
      <c r="D21" s="7">
        <v>0</v>
      </c>
      <c r="E21" s="7">
        <v>11900</v>
      </c>
    </row>
    <row r="22" spans="1:5" ht="38.25" x14ac:dyDescent="0.25">
      <c r="A22" s="5" t="s">
        <v>128</v>
      </c>
      <c r="B22" s="6" t="s">
        <v>47</v>
      </c>
      <c r="C22" s="6" t="s">
        <v>9</v>
      </c>
      <c r="D22" s="7">
        <v>2465098</v>
      </c>
      <c r="E22" s="7">
        <v>2465080</v>
      </c>
    </row>
    <row r="23" spans="1:5" x14ac:dyDescent="0.25">
      <c r="A23" s="5" t="s">
        <v>115</v>
      </c>
      <c r="B23" s="6" t="s">
        <v>48</v>
      </c>
      <c r="C23" s="6" t="s">
        <v>3</v>
      </c>
      <c r="D23" s="7">
        <f>D24+D26+D27+D25</f>
        <v>3361485</v>
      </c>
      <c r="E23" s="7">
        <f>E24+E26+E27+E25</f>
        <v>2510364</v>
      </c>
    </row>
    <row r="24" spans="1:5" ht="25.5" x14ac:dyDescent="0.25">
      <c r="A24" s="5" t="s">
        <v>112</v>
      </c>
      <c r="B24" s="6" t="s">
        <v>48</v>
      </c>
      <c r="C24" s="6" t="s">
        <v>7</v>
      </c>
      <c r="D24" s="7">
        <v>10306</v>
      </c>
      <c r="E24" s="7">
        <v>9800</v>
      </c>
    </row>
    <row r="25" spans="1:5" ht="17.25" customHeight="1" x14ac:dyDescent="0.25">
      <c r="A25" s="5" t="s">
        <v>5</v>
      </c>
      <c r="B25" s="6" t="s">
        <v>48</v>
      </c>
      <c r="C25" s="6" t="s">
        <v>6</v>
      </c>
      <c r="D25" s="7">
        <v>1178</v>
      </c>
      <c r="E25" s="7">
        <v>1167</v>
      </c>
    </row>
    <row r="26" spans="1:5" ht="25.5" x14ac:dyDescent="0.25">
      <c r="A26" s="5" t="s">
        <v>43</v>
      </c>
      <c r="B26" s="6" t="s">
        <v>48</v>
      </c>
      <c r="C26" s="6" t="s">
        <v>10</v>
      </c>
      <c r="D26" s="7">
        <v>877004</v>
      </c>
      <c r="E26" s="7">
        <v>28023</v>
      </c>
    </row>
    <row r="27" spans="1:5" ht="38.25" x14ac:dyDescent="0.25">
      <c r="A27" s="5" t="s">
        <v>128</v>
      </c>
      <c r="B27" s="6" t="s">
        <v>48</v>
      </c>
      <c r="C27" s="6" t="s">
        <v>9</v>
      </c>
      <c r="D27" s="7">
        <v>2472997</v>
      </c>
      <c r="E27" s="7">
        <v>2471374</v>
      </c>
    </row>
    <row r="28" spans="1:5" ht="25.5" x14ac:dyDescent="0.25">
      <c r="A28" s="5" t="s">
        <v>11</v>
      </c>
      <c r="B28" s="6" t="s">
        <v>49</v>
      </c>
      <c r="C28" s="6" t="s">
        <v>3</v>
      </c>
      <c r="D28" s="7">
        <f>D29</f>
        <v>203592</v>
      </c>
      <c r="E28" s="7">
        <f>E29</f>
        <v>203592</v>
      </c>
    </row>
    <row r="29" spans="1:5" ht="38.25" x14ac:dyDescent="0.25">
      <c r="A29" s="5" t="s">
        <v>128</v>
      </c>
      <c r="B29" s="6" t="s">
        <v>49</v>
      </c>
      <c r="C29" s="6" t="s">
        <v>9</v>
      </c>
      <c r="D29" s="7">
        <v>203592</v>
      </c>
      <c r="E29" s="7">
        <v>203592</v>
      </c>
    </row>
    <row r="30" spans="1:5" ht="25.5" x14ac:dyDescent="0.25">
      <c r="A30" s="5" t="s">
        <v>12</v>
      </c>
      <c r="B30" s="6" t="s">
        <v>50</v>
      </c>
      <c r="C30" s="6" t="s">
        <v>3</v>
      </c>
      <c r="D30" s="7">
        <f>D33+D31+D32</f>
        <v>33771</v>
      </c>
      <c r="E30" s="7">
        <f>E33+E31+E32</f>
        <v>33771</v>
      </c>
    </row>
    <row r="31" spans="1:5" ht="25.5" x14ac:dyDescent="0.25">
      <c r="A31" s="5" t="s">
        <v>112</v>
      </c>
      <c r="B31" s="6" t="s">
        <v>50</v>
      </c>
      <c r="C31" s="6" t="s">
        <v>7</v>
      </c>
      <c r="D31" s="7">
        <v>1092</v>
      </c>
      <c r="E31" s="7">
        <v>1092</v>
      </c>
    </row>
    <row r="32" spans="1:5" ht="13.5" customHeight="1" x14ac:dyDescent="0.25">
      <c r="A32" s="5" t="s">
        <v>5</v>
      </c>
      <c r="B32" s="6" t="s">
        <v>50</v>
      </c>
      <c r="C32" s="6" t="s">
        <v>6</v>
      </c>
      <c r="D32" s="7">
        <v>572</v>
      </c>
      <c r="E32" s="7">
        <v>572</v>
      </c>
    </row>
    <row r="33" spans="1:5" ht="38.25" x14ac:dyDescent="0.25">
      <c r="A33" s="5" t="s">
        <v>128</v>
      </c>
      <c r="B33" s="6" t="s">
        <v>50</v>
      </c>
      <c r="C33" s="6" t="s">
        <v>9</v>
      </c>
      <c r="D33" s="7">
        <v>32107</v>
      </c>
      <c r="E33" s="7">
        <v>32107</v>
      </c>
    </row>
    <row r="34" spans="1:5" ht="25.5" x14ac:dyDescent="0.25">
      <c r="A34" s="5" t="s">
        <v>13</v>
      </c>
      <c r="B34" s="6" t="s">
        <v>51</v>
      </c>
      <c r="C34" s="6" t="s">
        <v>3</v>
      </c>
      <c r="D34" s="7">
        <f>D35+D36+D37+D38+D39</f>
        <v>161972</v>
      </c>
      <c r="E34" s="7">
        <f>E35+E36+E37+E38+E39</f>
        <v>162357</v>
      </c>
    </row>
    <row r="35" spans="1:5" ht="63.75" x14ac:dyDescent="0.25">
      <c r="A35" s="5" t="s">
        <v>42</v>
      </c>
      <c r="B35" s="6" t="s">
        <v>51</v>
      </c>
      <c r="C35" s="6" t="s">
        <v>14</v>
      </c>
      <c r="D35" s="7">
        <v>137092</v>
      </c>
      <c r="E35" s="7">
        <v>137477</v>
      </c>
    </row>
    <row r="36" spans="1:5" ht="25.5" x14ac:dyDescent="0.25">
      <c r="A36" s="5" t="s">
        <v>112</v>
      </c>
      <c r="B36" s="6" t="s">
        <v>51</v>
      </c>
      <c r="C36" s="6" t="s">
        <v>7</v>
      </c>
      <c r="D36" s="7">
        <v>5354</v>
      </c>
      <c r="E36" s="7">
        <v>5354</v>
      </c>
    </row>
    <row r="37" spans="1:5" ht="14.25" customHeight="1" x14ac:dyDescent="0.25">
      <c r="A37" s="5" t="s">
        <v>5</v>
      </c>
      <c r="B37" s="6" t="s">
        <v>51</v>
      </c>
      <c r="C37" s="6" t="s">
        <v>6</v>
      </c>
      <c r="D37" s="7">
        <v>780</v>
      </c>
      <c r="E37" s="7">
        <v>780</v>
      </c>
    </row>
    <row r="38" spans="1:5" ht="38.25" x14ac:dyDescent="0.25">
      <c r="A38" s="5" t="s">
        <v>128</v>
      </c>
      <c r="B38" s="6" t="s">
        <v>51</v>
      </c>
      <c r="C38" s="6" t="s">
        <v>9</v>
      </c>
      <c r="D38" s="7">
        <v>18744</v>
      </c>
      <c r="E38" s="7">
        <v>18744</v>
      </c>
    </row>
    <row r="39" spans="1:5" x14ac:dyDescent="0.25">
      <c r="A39" s="5" t="s">
        <v>15</v>
      </c>
      <c r="B39" s="6" t="s">
        <v>51</v>
      </c>
      <c r="C39" s="6" t="s">
        <v>16</v>
      </c>
      <c r="D39" s="7">
        <v>2</v>
      </c>
      <c r="E39" s="7">
        <v>2</v>
      </c>
    </row>
    <row r="40" spans="1:5" ht="38.25" x14ac:dyDescent="0.25">
      <c r="A40" s="5" t="s">
        <v>150</v>
      </c>
      <c r="B40" s="6" t="s">
        <v>52</v>
      </c>
      <c r="C40" s="6" t="s">
        <v>3</v>
      </c>
      <c r="D40" s="7">
        <f>D41+D45+D50+D53+D55</f>
        <v>126032</v>
      </c>
      <c r="E40" s="7">
        <f>E41+E45+E50+E53+E55</f>
        <v>126489</v>
      </c>
    </row>
    <row r="41" spans="1:5" x14ac:dyDescent="0.25">
      <c r="A41" s="5" t="s">
        <v>134</v>
      </c>
      <c r="B41" s="6" t="s">
        <v>53</v>
      </c>
      <c r="C41" s="6" t="s">
        <v>3</v>
      </c>
      <c r="D41" s="7">
        <f>D42+D43+D44</f>
        <v>5367</v>
      </c>
      <c r="E41" s="7">
        <f>E42+E43+E44</f>
        <v>5317</v>
      </c>
    </row>
    <row r="42" spans="1:5" ht="25.5" x14ac:dyDescent="0.25">
      <c r="A42" s="5" t="s">
        <v>112</v>
      </c>
      <c r="B42" s="6" t="s">
        <v>53</v>
      </c>
      <c r="C42" s="6" t="s">
        <v>7</v>
      </c>
      <c r="D42" s="7">
        <v>50</v>
      </c>
      <c r="E42" s="7">
        <v>0</v>
      </c>
    </row>
    <row r="43" spans="1:5" ht="15.75" customHeight="1" x14ac:dyDescent="0.25">
      <c r="A43" s="5" t="s">
        <v>5</v>
      </c>
      <c r="B43" s="6" t="s">
        <v>53</v>
      </c>
      <c r="C43" s="6" t="s">
        <v>6</v>
      </c>
      <c r="D43" s="7">
        <v>1287</v>
      </c>
      <c r="E43" s="7">
        <v>1287</v>
      </c>
    </row>
    <row r="44" spans="1:5" ht="38.25" x14ac:dyDescent="0.25">
      <c r="A44" s="5" t="s">
        <v>128</v>
      </c>
      <c r="B44" s="6" t="s">
        <v>53</v>
      </c>
      <c r="C44" s="6" t="s">
        <v>9</v>
      </c>
      <c r="D44" s="7">
        <v>4030</v>
      </c>
      <c r="E44" s="7">
        <v>4030</v>
      </c>
    </row>
    <row r="45" spans="1:5" ht="25.5" x14ac:dyDescent="0.25">
      <c r="A45" s="5" t="s">
        <v>17</v>
      </c>
      <c r="B45" s="6" t="s">
        <v>54</v>
      </c>
      <c r="C45" s="6" t="s">
        <v>3</v>
      </c>
      <c r="D45" s="7">
        <f>D46+D47+D48+D49</f>
        <v>95998</v>
      </c>
      <c r="E45" s="7">
        <f>E46+E47+E48+E49</f>
        <v>96166</v>
      </c>
    </row>
    <row r="46" spans="1:5" ht="25.5" x14ac:dyDescent="0.25">
      <c r="A46" s="5" t="s">
        <v>112</v>
      </c>
      <c r="B46" s="6" t="s">
        <v>54</v>
      </c>
      <c r="C46" s="6" t="s">
        <v>7</v>
      </c>
      <c r="D46" s="7">
        <v>162</v>
      </c>
      <c r="E46" s="7">
        <v>162</v>
      </c>
    </row>
    <row r="47" spans="1:5" ht="15.75" customHeight="1" x14ac:dyDescent="0.25">
      <c r="A47" s="5" t="s">
        <v>5</v>
      </c>
      <c r="B47" s="6" t="s">
        <v>54</v>
      </c>
      <c r="C47" s="6" t="s">
        <v>6</v>
      </c>
      <c r="D47" s="7">
        <v>28548</v>
      </c>
      <c r="E47" s="7">
        <v>28598</v>
      </c>
    </row>
    <row r="48" spans="1:5" ht="38.25" x14ac:dyDescent="0.25">
      <c r="A48" s="5" t="s">
        <v>128</v>
      </c>
      <c r="B48" s="6" t="s">
        <v>54</v>
      </c>
      <c r="C48" s="6" t="s">
        <v>9</v>
      </c>
      <c r="D48" s="7">
        <v>59368</v>
      </c>
      <c r="E48" s="7">
        <v>59486</v>
      </c>
    </row>
    <row r="49" spans="1:5" x14ac:dyDescent="0.25">
      <c r="A49" s="5" t="s">
        <v>15</v>
      </c>
      <c r="B49" s="6" t="s">
        <v>54</v>
      </c>
      <c r="C49" s="6" t="s">
        <v>16</v>
      </c>
      <c r="D49" s="7">
        <v>7920</v>
      </c>
      <c r="E49" s="7">
        <v>7920</v>
      </c>
    </row>
    <row r="50" spans="1:5" x14ac:dyDescent="0.25">
      <c r="A50" s="5" t="s">
        <v>18</v>
      </c>
      <c r="B50" s="6" t="s">
        <v>55</v>
      </c>
      <c r="C50" s="6" t="s">
        <v>3</v>
      </c>
      <c r="D50" s="7">
        <f>D52+D51</f>
        <v>300</v>
      </c>
      <c r="E50" s="7">
        <f>E52+E51</f>
        <v>300</v>
      </c>
    </row>
    <row r="51" spans="1:5" ht="25.5" x14ac:dyDescent="0.25">
      <c r="A51" s="5" t="s">
        <v>112</v>
      </c>
      <c r="B51" s="6" t="s">
        <v>55</v>
      </c>
      <c r="C51" s="6" t="s">
        <v>7</v>
      </c>
      <c r="D51" s="7">
        <v>200</v>
      </c>
      <c r="E51" s="7">
        <v>200</v>
      </c>
    </row>
    <row r="52" spans="1:5" ht="38.25" x14ac:dyDescent="0.25">
      <c r="A52" s="5" t="s">
        <v>128</v>
      </c>
      <c r="B52" s="6" t="s">
        <v>55</v>
      </c>
      <c r="C52" s="6" t="s">
        <v>9</v>
      </c>
      <c r="D52" s="7">
        <v>100</v>
      </c>
      <c r="E52" s="7">
        <v>100</v>
      </c>
    </row>
    <row r="53" spans="1:5" ht="25.5" x14ac:dyDescent="0.25">
      <c r="A53" s="5" t="s">
        <v>19</v>
      </c>
      <c r="B53" s="6" t="s">
        <v>56</v>
      </c>
      <c r="C53" s="6" t="s">
        <v>3</v>
      </c>
      <c r="D53" s="7">
        <f>D54</f>
        <v>430</v>
      </c>
      <c r="E53" s="7">
        <f>E54</f>
        <v>430</v>
      </c>
    </row>
    <row r="54" spans="1:5" ht="38.25" x14ac:dyDescent="0.25">
      <c r="A54" s="5" t="s">
        <v>128</v>
      </c>
      <c r="B54" s="6" t="s">
        <v>56</v>
      </c>
      <c r="C54" s="6" t="s">
        <v>9</v>
      </c>
      <c r="D54" s="7">
        <v>430</v>
      </c>
      <c r="E54" s="7">
        <v>430</v>
      </c>
    </row>
    <row r="55" spans="1:5" ht="25.5" x14ac:dyDescent="0.25">
      <c r="A55" s="5" t="s">
        <v>13</v>
      </c>
      <c r="B55" s="6" t="s">
        <v>57</v>
      </c>
      <c r="C55" s="6" t="s">
        <v>3</v>
      </c>
      <c r="D55" s="7">
        <f>D56+D57</f>
        <v>23937</v>
      </c>
      <c r="E55" s="7">
        <f>E56+E57</f>
        <v>24276</v>
      </c>
    </row>
    <row r="56" spans="1:5" ht="63.75" x14ac:dyDescent="0.25">
      <c r="A56" s="5" t="s">
        <v>42</v>
      </c>
      <c r="B56" s="6" t="s">
        <v>57</v>
      </c>
      <c r="C56" s="6" t="s">
        <v>14</v>
      </c>
      <c r="D56" s="7">
        <v>23913</v>
      </c>
      <c r="E56" s="7">
        <v>24276</v>
      </c>
    </row>
    <row r="57" spans="1:5" ht="25.5" x14ac:dyDescent="0.25">
      <c r="A57" s="5" t="s">
        <v>112</v>
      </c>
      <c r="B57" s="6" t="s">
        <v>57</v>
      </c>
      <c r="C57" s="6" t="s">
        <v>7</v>
      </c>
      <c r="D57" s="7">
        <v>24</v>
      </c>
      <c r="E57" s="7">
        <v>0</v>
      </c>
    </row>
    <row r="58" spans="1:5" ht="51" x14ac:dyDescent="0.25">
      <c r="A58" s="5" t="s">
        <v>20</v>
      </c>
      <c r="B58" s="6" t="s">
        <v>59</v>
      </c>
      <c r="C58" s="6" t="s">
        <v>3</v>
      </c>
      <c r="D58" s="7">
        <f>D59+D62+D65+D67</f>
        <v>138943</v>
      </c>
      <c r="E58" s="7">
        <f>E59+E62+E65+E67</f>
        <v>134440</v>
      </c>
    </row>
    <row r="59" spans="1:5" x14ac:dyDescent="0.25">
      <c r="A59" s="5" t="s">
        <v>21</v>
      </c>
      <c r="B59" s="6" t="s">
        <v>58</v>
      </c>
      <c r="C59" s="6" t="s">
        <v>3</v>
      </c>
      <c r="D59" s="7">
        <f>D60+D61</f>
        <v>7910</v>
      </c>
      <c r="E59" s="7">
        <f>E60+E61</f>
        <v>5727</v>
      </c>
    </row>
    <row r="60" spans="1:5" ht="25.5" x14ac:dyDescent="0.25">
      <c r="A60" s="5" t="s">
        <v>112</v>
      </c>
      <c r="B60" s="6" t="s">
        <v>58</v>
      </c>
      <c r="C60" s="6" t="s">
        <v>7</v>
      </c>
      <c r="D60" s="7">
        <v>7270</v>
      </c>
      <c r="E60" s="7">
        <v>5087</v>
      </c>
    </row>
    <row r="61" spans="1:5" ht="38.25" x14ac:dyDescent="0.25">
      <c r="A61" s="5" t="s">
        <v>128</v>
      </c>
      <c r="B61" s="6" t="s">
        <v>58</v>
      </c>
      <c r="C61" s="6" t="s">
        <v>9</v>
      </c>
      <c r="D61" s="7">
        <v>640</v>
      </c>
      <c r="E61" s="7">
        <v>640</v>
      </c>
    </row>
    <row r="62" spans="1:5" ht="25.5" x14ac:dyDescent="0.25">
      <c r="A62" s="5" t="s">
        <v>22</v>
      </c>
      <c r="B62" s="6" t="s">
        <v>60</v>
      </c>
      <c r="C62" s="6" t="s">
        <v>3</v>
      </c>
      <c r="D62" s="7">
        <f>D64+D63</f>
        <v>19781</v>
      </c>
      <c r="E62" s="7">
        <f>E64+E63</f>
        <v>16261</v>
      </c>
    </row>
    <row r="63" spans="1:5" ht="25.5" x14ac:dyDescent="0.25">
      <c r="A63" s="5" t="s">
        <v>112</v>
      </c>
      <c r="B63" s="6" t="s">
        <v>60</v>
      </c>
      <c r="C63" s="6" t="s">
        <v>7</v>
      </c>
      <c r="D63" s="7">
        <v>14781</v>
      </c>
      <c r="E63" s="7">
        <v>11261</v>
      </c>
    </row>
    <row r="64" spans="1:5" ht="25.5" x14ac:dyDescent="0.25">
      <c r="A64" s="5" t="s">
        <v>43</v>
      </c>
      <c r="B64" s="6" t="s">
        <v>60</v>
      </c>
      <c r="C64" s="6" t="s">
        <v>10</v>
      </c>
      <c r="D64" s="7">
        <v>5000</v>
      </c>
      <c r="E64" s="7">
        <v>5000</v>
      </c>
    </row>
    <row r="65" spans="1:5" x14ac:dyDescent="0.25">
      <c r="A65" s="5" t="s">
        <v>23</v>
      </c>
      <c r="B65" s="6" t="s">
        <v>61</v>
      </c>
      <c r="C65" s="6" t="s">
        <v>3</v>
      </c>
      <c r="D65" s="7">
        <f>D66</f>
        <v>33148</v>
      </c>
      <c r="E65" s="7">
        <f>E66</f>
        <v>34375</v>
      </c>
    </row>
    <row r="66" spans="1:5" ht="15.75" customHeight="1" x14ac:dyDescent="0.25">
      <c r="A66" s="5" t="s">
        <v>5</v>
      </c>
      <c r="B66" s="6" t="s">
        <v>61</v>
      </c>
      <c r="C66" s="6" t="s">
        <v>6</v>
      </c>
      <c r="D66" s="7">
        <v>33148</v>
      </c>
      <c r="E66" s="7">
        <v>34375</v>
      </c>
    </row>
    <row r="67" spans="1:5" ht="25.5" x14ac:dyDescent="0.25">
      <c r="A67" s="5" t="s">
        <v>13</v>
      </c>
      <c r="B67" s="6" t="s">
        <v>62</v>
      </c>
      <c r="C67" s="6" t="s">
        <v>3</v>
      </c>
      <c r="D67" s="7">
        <f>D68+D69</f>
        <v>78104</v>
      </c>
      <c r="E67" s="7">
        <f>E68+E69</f>
        <v>78077</v>
      </c>
    </row>
    <row r="68" spans="1:5" ht="63.75" x14ac:dyDescent="0.25">
      <c r="A68" s="5" t="s">
        <v>42</v>
      </c>
      <c r="B68" s="6" t="s">
        <v>62</v>
      </c>
      <c r="C68" s="6" t="s">
        <v>14</v>
      </c>
      <c r="D68" s="7">
        <v>75758</v>
      </c>
      <c r="E68" s="7">
        <v>76013</v>
      </c>
    </row>
    <row r="69" spans="1:5" ht="25.5" x14ac:dyDescent="0.25">
      <c r="A69" s="5" t="s">
        <v>112</v>
      </c>
      <c r="B69" s="6" t="s">
        <v>62</v>
      </c>
      <c r="C69" s="6" t="s">
        <v>7</v>
      </c>
      <c r="D69" s="7">
        <v>2346</v>
      </c>
      <c r="E69" s="7">
        <v>2064</v>
      </c>
    </row>
    <row r="70" spans="1:5" ht="25.5" x14ac:dyDescent="0.25">
      <c r="A70" s="5" t="s">
        <v>151</v>
      </c>
      <c r="B70" s="6" t="s">
        <v>64</v>
      </c>
      <c r="C70" s="6" t="s">
        <v>3</v>
      </c>
      <c r="D70" s="7">
        <f>D71</f>
        <v>6152</v>
      </c>
      <c r="E70" s="7">
        <f>E71</f>
        <v>48817</v>
      </c>
    </row>
    <row r="71" spans="1:5" ht="25.5" x14ac:dyDescent="0.25">
      <c r="A71" s="5" t="s">
        <v>24</v>
      </c>
      <c r="B71" s="6" t="s">
        <v>63</v>
      </c>
      <c r="C71" s="6" t="s">
        <v>3</v>
      </c>
      <c r="D71" s="7">
        <f>D72+D74+D73</f>
        <v>6152</v>
      </c>
      <c r="E71" s="7">
        <f>E72+E74+E73</f>
        <v>48817</v>
      </c>
    </row>
    <row r="72" spans="1:5" ht="25.5" x14ac:dyDescent="0.25">
      <c r="A72" s="5" t="s">
        <v>112</v>
      </c>
      <c r="B72" s="6" t="s">
        <v>63</v>
      </c>
      <c r="C72" s="6" t="s">
        <v>7</v>
      </c>
      <c r="D72" s="7">
        <v>193</v>
      </c>
      <c r="E72" s="7">
        <v>193</v>
      </c>
    </row>
    <row r="73" spans="1:5" ht="25.5" x14ac:dyDescent="0.25">
      <c r="A73" s="5" t="s">
        <v>43</v>
      </c>
      <c r="B73" s="6" t="s">
        <v>63</v>
      </c>
      <c r="C73" s="6" t="s">
        <v>10</v>
      </c>
      <c r="D73" s="7">
        <v>5634</v>
      </c>
      <c r="E73" s="7">
        <v>0</v>
      </c>
    </row>
    <row r="74" spans="1:5" x14ac:dyDescent="0.25">
      <c r="A74" s="5" t="s">
        <v>15</v>
      </c>
      <c r="B74" s="6" t="s">
        <v>63</v>
      </c>
      <c r="C74" s="6" t="s">
        <v>16</v>
      </c>
      <c r="D74" s="7">
        <v>325</v>
      </c>
      <c r="E74" s="7">
        <v>48624</v>
      </c>
    </row>
    <row r="75" spans="1:5" ht="25.5" x14ac:dyDescent="0.25">
      <c r="A75" s="5" t="s">
        <v>152</v>
      </c>
      <c r="B75" s="6" t="s">
        <v>66</v>
      </c>
      <c r="C75" s="6" t="s">
        <v>3</v>
      </c>
      <c r="D75" s="7">
        <f>D76+D80+D87+D85</f>
        <v>63993</v>
      </c>
      <c r="E75" s="7">
        <f>E76+E80+E87+E85</f>
        <v>63504</v>
      </c>
    </row>
    <row r="76" spans="1:5" ht="38.25" x14ac:dyDescent="0.25">
      <c r="A76" s="5" t="s">
        <v>25</v>
      </c>
      <c r="B76" s="6" t="s">
        <v>65</v>
      </c>
      <c r="C76" s="6" t="s">
        <v>3</v>
      </c>
      <c r="D76" s="7">
        <f>D77+D78+D79</f>
        <v>4704</v>
      </c>
      <c r="E76" s="7">
        <f>E77+E78+E79</f>
        <v>3813</v>
      </c>
    </row>
    <row r="77" spans="1:5" ht="25.5" x14ac:dyDescent="0.25">
      <c r="A77" s="5" t="s">
        <v>112</v>
      </c>
      <c r="B77" s="6" t="s">
        <v>65</v>
      </c>
      <c r="C77" s="6" t="s">
        <v>7</v>
      </c>
      <c r="D77" s="7">
        <v>1422</v>
      </c>
      <c r="E77" s="7">
        <v>1272</v>
      </c>
    </row>
    <row r="78" spans="1:5" ht="38.25" x14ac:dyDescent="0.25">
      <c r="A78" s="5" t="s">
        <v>128</v>
      </c>
      <c r="B78" s="6" t="s">
        <v>65</v>
      </c>
      <c r="C78" s="6" t="s">
        <v>9</v>
      </c>
      <c r="D78" s="7">
        <v>1282</v>
      </c>
      <c r="E78" s="7">
        <v>541</v>
      </c>
    </row>
    <row r="79" spans="1:5" x14ac:dyDescent="0.25">
      <c r="A79" s="5" t="s">
        <v>15</v>
      </c>
      <c r="B79" s="6" t="s">
        <v>65</v>
      </c>
      <c r="C79" s="6" t="s">
        <v>16</v>
      </c>
      <c r="D79" s="7">
        <v>2000</v>
      </c>
      <c r="E79" s="7">
        <v>2000</v>
      </c>
    </row>
    <row r="80" spans="1:5" x14ac:dyDescent="0.25">
      <c r="A80" s="5" t="s">
        <v>26</v>
      </c>
      <c r="B80" s="6" t="s">
        <v>67</v>
      </c>
      <c r="C80" s="6" t="s">
        <v>3</v>
      </c>
      <c r="D80" s="7">
        <f>D82+D84+D83+D81</f>
        <v>1314</v>
      </c>
      <c r="E80" s="7">
        <f>E82+E84+E83+E81</f>
        <v>1314</v>
      </c>
    </row>
    <row r="81" spans="1:5" ht="63.75" x14ac:dyDescent="0.25">
      <c r="A81" s="5" t="s">
        <v>42</v>
      </c>
      <c r="B81" s="6" t="s">
        <v>67</v>
      </c>
      <c r="C81" s="6" t="s">
        <v>14</v>
      </c>
      <c r="D81" s="7">
        <v>262</v>
      </c>
      <c r="E81" s="7">
        <v>262</v>
      </c>
    </row>
    <row r="82" spans="1:5" ht="25.5" x14ac:dyDescent="0.25">
      <c r="A82" s="5" t="s">
        <v>112</v>
      </c>
      <c r="B82" s="6" t="s">
        <v>67</v>
      </c>
      <c r="C82" s="6" t="s">
        <v>7</v>
      </c>
      <c r="D82" s="7">
        <v>626</v>
      </c>
      <c r="E82" s="7">
        <v>626</v>
      </c>
    </row>
    <row r="83" spans="1:5" ht="15" customHeight="1" x14ac:dyDescent="0.25">
      <c r="A83" s="5" t="s">
        <v>5</v>
      </c>
      <c r="B83" s="6" t="s">
        <v>67</v>
      </c>
      <c r="C83" s="6" t="s">
        <v>6</v>
      </c>
      <c r="D83" s="7">
        <v>92</v>
      </c>
      <c r="E83" s="7">
        <v>92</v>
      </c>
    </row>
    <row r="84" spans="1:5" ht="38.25" x14ac:dyDescent="0.25">
      <c r="A84" s="5" t="s">
        <v>128</v>
      </c>
      <c r="B84" s="6" t="s">
        <v>67</v>
      </c>
      <c r="C84" s="6" t="s">
        <v>9</v>
      </c>
      <c r="D84" s="7">
        <v>334</v>
      </c>
      <c r="E84" s="7">
        <v>334</v>
      </c>
    </row>
    <row r="85" spans="1:5" ht="25.5" x14ac:dyDescent="0.25">
      <c r="A85" s="5" t="s">
        <v>117</v>
      </c>
      <c r="B85" s="6" t="s">
        <v>116</v>
      </c>
      <c r="C85" s="6"/>
      <c r="D85" s="7">
        <f>D86</f>
        <v>3075</v>
      </c>
      <c r="E85" s="7">
        <f>E86</f>
        <v>3225</v>
      </c>
    </row>
    <row r="86" spans="1:5" ht="25.5" x14ac:dyDescent="0.25">
      <c r="A86" s="5" t="s">
        <v>112</v>
      </c>
      <c r="B86" s="6" t="s">
        <v>116</v>
      </c>
      <c r="C86" s="6" t="s">
        <v>7</v>
      </c>
      <c r="D86" s="7">
        <v>3075</v>
      </c>
      <c r="E86" s="7">
        <v>3225</v>
      </c>
    </row>
    <row r="87" spans="1:5" ht="25.5" x14ac:dyDescent="0.25">
      <c r="A87" s="5" t="s">
        <v>13</v>
      </c>
      <c r="B87" s="6" t="s">
        <v>68</v>
      </c>
      <c r="C87" s="6" t="s">
        <v>3</v>
      </c>
      <c r="D87" s="7">
        <f>D88+D89+D90</f>
        <v>54900</v>
      </c>
      <c r="E87" s="7">
        <f>E88+E89+E90</f>
        <v>55152</v>
      </c>
    </row>
    <row r="88" spans="1:5" ht="63.75" x14ac:dyDescent="0.25">
      <c r="A88" s="5" t="s">
        <v>42</v>
      </c>
      <c r="B88" s="6" t="s">
        <v>68</v>
      </c>
      <c r="C88" s="6" t="s">
        <v>14</v>
      </c>
      <c r="D88" s="7">
        <v>52701</v>
      </c>
      <c r="E88" s="7">
        <v>52892</v>
      </c>
    </row>
    <row r="89" spans="1:5" ht="25.5" x14ac:dyDescent="0.25">
      <c r="A89" s="5" t="s">
        <v>112</v>
      </c>
      <c r="B89" s="6" t="s">
        <v>68</v>
      </c>
      <c r="C89" s="6" t="s">
        <v>7</v>
      </c>
      <c r="D89" s="7">
        <v>2136</v>
      </c>
      <c r="E89" s="7">
        <v>2224</v>
      </c>
    </row>
    <row r="90" spans="1:5" x14ac:dyDescent="0.25">
      <c r="A90" s="5" t="s">
        <v>15</v>
      </c>
      <c r="B90" s="6" t="s">
        <v>68</v>
      </c>
      <c r="C90" s="6" t="s">
        <v>16</v>
      </c>
      <c r="D90" s="7">
        <v>63</v>
      </c>
      <c r="E90" s="7">
        <v>36</v>
      </c>
    </row>
    <row r="91" spans="1:5" ht="38.25" x14ac:dyDescent="0.25">
      <c r="A91" s="5" t="s">
        <v>153</v>
      </c>
      <c r="B91" s="6" t="s">
        <v>142</v>
      </c>
      <c r="C91" s="6"/>
      <c r="D91" s="7">
        <f>D92+D93</f>
        <v>10417</v>
      </c>
      <c r="E91" s="7">
        <f>E92+E93</f>
        <v>8745</v>
      </c>
    </row>
    <row r="92" spans="1:5" ht="25.5" x14ac:dyDescent="0.25">
      <c r="A92" s="5" t="s">
        <v>112</v>
      </c>
      <c r="B92" s="6" t="s">
        <v>142</v>
      </c>
      <c r="C92" s="6" t="s">
        <v>7</v>
      </c>
      <c r="D92" s="7">
        <v>1435</v>
      </c>
      <c r="E92" s="7">
        <v>1435</v>
      </c>
    </row>
    <row r="93" spans="1:5" ht="38.25" x14ac:dyDescent="0.25">
      <c r="A93" s="5" t="s">
        <v>128</v>
      </c>
      <c r="B93" s="6" t="s">
        <v>142</v>
      </c>
      <c r="C93" s="6" t="s">
        <v>9</v>
      </c>
      <c r="D93" s="7">
        <v>8982</v>
      </c>
      <c r="E93" s="7">
        <v>7310</v>
      </c>
    </row>
    <row r="94" spans="1:5" ht="25.5" x14ac:dyDescent="0.25">
      <c r="A94" s="5" t="s">
        <v>154</v>
      </c>
      <c r="B94" s="6" t="s">
        <v>69</v>
      </c>
      <c r="C94" s="6" t="s">
        <v>3</v>
      </c>
      <c r="D94" s="7">
        <f>D95+D97+D99+D102+D104+D107</f>
        <v>600999</v>
      </c>
      <c r="E94" s="7">
        <f>E95+E97+E99+E102+E104+E107</f>
        <v>603097</v>
      </c>
    </row>
    <row r="95" spans="1:5" x14ac:dyDescent="0.25">
      <c r="A95" s="5" t="s">
        <v>27</v>
      </c>
      <c r="B95" s="6" t="s">
        <v>70</v>
      </c>
      <c r="C95" s="6" t="s">
        <v>3</v>
      </c>
      <c r="D95" s="7">
        <f>D96</f>
        <v>59986</v>
      </c>
      <c r="E95" s="7">
        <f>E96</f>
        <v>57689</v>
      </c>
    </row>
    <row r="96" spans="1:5" ht="38.25" x14ac:dyDescent="0.25">
      <c r="A96" s="5" t="s">
        <v>128</v>
      </c>
      <c r="B96" s="6" t="s">
        <v>70</v>
      </c>
      <c r="C96" s="6" t="s">
        <v>9</v>
      </c>
      <c r="D96" s="7">
        <v>59986</v>
      </c>
      <c r="E96" s="7">
        <v>57689</v>
      </c>
    </row>
    <row r="97" spans="1:5" x14ac:dyDescent="0.25">
      <c r="A97" s="5" t="s">
        <v>140</v>
      </c>
      <c r="B97" s="6" t="s">
        <v>71</v>
      </c>
      <c r="C97" s="6" t="s">
        <v>3</v>
      </c>
      <c r="D97" s="7">
        <f>D98</f>
        <v>73602</v>
      </c>
      <c r="E97" s="7">
        <f>E98</f>
        <v>71573</v>
      </c>
    </row>
    <row r="98" spans="1:5" ht="38.25" x14ac:dyDescent="0.25">
      <c r="A98" s="5" t="s">
        <v>128</v>
      </c>
      <c r="B98" s="6" t="s">
        <v>71</v>
      </c>
      <c r="C98" s="6" t="s">
        <v>9</v>
      </c>
      <c r="D98" s="7">
        <v>73602</v>
      </c>
      <c r="E98" s="7">
        <v>71573</v>
      </c>
    </row>
    <row r="99" spans="1:5" ht="25.5" x14ac:dyDescent="0.25">
      <c r="A99" s="5" t="s">
        <v>118</v>
      </c>
      <c r="B99" s="6" t="s">
        <v>72</v>
      </c>
      <c r="C99" s="6" t="s">
        <v>3</v>
      </c>
      <c r="D99" s="7">
        <f>D100+D101</f>
        <v>149794</v>
      </c>
      <c r="E99" s="7">
        <f>E100+E101</f>
        <v>150184</v>
      </c>
    </row>
    <row r="100" spans="1:5" ht="25.5" x14ac:dyDescent="0.25">
      <c r="A100" s="5" t="s">
        <v>112</v>
      </c>
      <c r="B100" s="6" t="s">
        <v>72</v>
      </c>
      <c r="C100" s="6" t="s">
        <v>7</v>
      </c>
      <c r="D100" s="7">
        <v>1000</v>
      </c>
      <c r="E100" s="7">
        <v>3000</v>
      </c>
    </row>
    <row r="101" spans="1:5" ht="38.25" x14ac:dyDescent="0.25">
      <c r="A101" s="5" t="s">
        <v>128</v>
      </c>
      <c r="B101" s="6" t="s">
        <v>72</v>
      </c>
      <c r="C101" s="6" t="s">
        <v>9</v>
      </c>
      <c r="D101" s="7">
        <v>148794</v>
      </c>
      <c r="E101" s="7">
        <v>147184</v>
      </c>
    </row>
    <row r="102" spans="1:5" x14ac:dyDescent="0.25">
      <c r="A102" s="5" t="s">
        <v>119</v>
      </c>
      <c r="B102" s="6" t="s">
        <v>73</v>
      </c>
      <c r="C102" s="6" t="s">
        <v>3</v>
      </c>
      <c r="D102" s="7">
        <f>D103</f>
        <v>84501</v>
      </c>
      <c r="E102" s="7">
        <f>E103</f>
        <v>88914</v>
      </c>
    </row>
    <row r="103" spans="1:5" ht="38.25" x14ac:dyDescent="0.25">
      <c r="A103" s="5" t="s">
        <v>128</v>
      </c>
      <c r="B103" s="6" t="s">
        <v>73</v>
      </c>
      <c r="C103" s="6" t="s">
        <v>9</v>
      </c>
      <c r="D103" s="7">
        <v>84501</v>
      </c>
      <c r="E103" s="7">
        <v>88914</v>
      </c>
    </row>
    <row r="104" spans="1:5" ht="25.5" x14ac:dyDescent="0.25">
      <c r="A104" s="5" t="s">
        <v>120</v>
      </c>
      <c r="B104" s="6" t="s">
        <v>74</v>
      </c>
      <c r="C104" s="6" t="s">
        <v>3</v>
      </c>
      <c r="D104" s="7">
        <f>D105+D106</f>
        <v>160850</v>
      </c>
      <c r="E104" s="7">
        <f>E105+E106</f>
        <v>161982</v>
      </c>
    </row>
    <row r="105" spans="1:5" ht="17.25" customHeight="1" x14ac:dyDescent="0.25">
      <c r="A105" s="5" t="s">
        <v>5</v>
      </c>
      <c r="B105" s="6" t="s">
        <v>74</v>
      </c>
      <c r="C105" s="6" t="s">
        <v>6</v>
      </c>
      <c r="D105" s="7">
        <v>160</v>
      </c>
      <c r="E105" s="7">
        <v>160</v>
      </c>
    </row>
    <row r="106" spans="1:5" ht="38.25" x14ac:dyDescent="0.25">
      <c r="A106" s="5" t="s">
        <v>128</v>
      </c>
      <c r="B106" s="6" t="s">
        <v>74</v>
      </c>
      <c r="C106" s="6" t="s">
        <v>9</v>
      </c>
      <c r="D106" s="7">
        <v>160690</v>
      </c>
      <c r="E106" s="7">
        <v>161822</v>
      </c>
    </row>
    <row r="107" spans="1:5" ht="25.5" x14ac:dyDescent="0.25">
      <c r="A107" s="5" t="s">
        <v>13</v>
      </c>
      <c r="B107" s="6" t="s">
        <v>121</v>
      </c>
      <c r="C107" s="6"/>
      <c r="D107" s="7">
        <f>D108+D109</f>
        <v>72266</v>
      </c>
      <c r="E107" s="7">
        <f>E108+E109</f>
        <v>72755</v>
      </c>
    </row>
    <row r="108" spans="1:5" ht="63.75" x14ac:dyDescent="0.25">
      <c r="A108" s="5" t="s">
        <v>42</v>
      </c>
      <c r="B108" s="6" t="s">
        <v>121</v>
      </c>
      <c r="C108" s="6" t="s">
        <v>14</v>
      </c>
      <c r="D108" s="7">
        <v>71277</v>
      </c>
      <c r="E108" s="7">
        <v>71374</v>
      </c>
    </row>
    <row r="109" spans="1:5" ht="25.5" x14ac:dyDescent="0.25">
      <c r="A109" s="5" t="s">
        <v>112</v>
      </c>
      <c r="B109" s="6" t="s">
        <v>121</v>
      </c>
      <c r="C109" s="6" t="s">
        <v>7</v>
      </c>
      <c r="D109" s="7">
        <v>989</v>
      </c>
      <c r="E109" s="7">
        <v>1381</v>
      </c>
    </row>
    <row r="110" spans="1:5" ht="38.25" x14ac:dyDescent="0.25">
      <c r="A110" s="5" t="s">
        <v>155</v>
      </c>
      <c r="B110" s="6" t="s">
        <v>75</v>
      </c>
      <c r="C110" s="6"/>
      <c r="D110" s="7">
        <f>D111+D114+D118</f>
        <v>26315</v>
      </c>
      <c r="E110" s="7">
        <f>E111+E114+E118</f>
        <v>29641</v>
      </c>
    </row>
    <row r="111" spans="1:5" x14ac:dyDescent="0.25">
      <c r="A111" s="5" t="s">
        <v>135</v>
      </c>
      <c r="B111" s="6" t="s">
        <v>76</v>
      </c>
      <c r="C111" s="6"/>
      <c r="D111" s="7">
        <f>D112+D113</f>
        <v>8020</v>
      </c>
      <c r="E111" s="7">
        <f>E112+E113</f>
        <v>11346</v>
      </c>
    </row>
    <row r="112" spans="1:5" ht="25.5" x14ac:dyDescent="0.25">
      <c r="A112" s="5" t="s">
        <v>112</v>
      </c>
      <c r="B112" s="6" t="s">
        <v>76</v>
      </c>
      <c r="C112" s="6" t="s">
        <v>7</v>
      </c>
      <c r="D112" s="7">
        <v>3020</v>
      </c>
      <c r="E112" s="7">
        <v>6346</v>
      </c>
    </row>
    <row r="113" spans="1:5" ht="25.5" x14ac:dyDescent="0.25">
      <c r="A113" s="5" t="s">
        <v>43</v>
      </c>
      <c r="B113" s="6" t="s">
        <v>76</v>
      </c>
      <c r="C113" s="6" t="s">
        <v>10</v>
      </c>
      <c r="D113" s="7">
        <v>5000</v>
      </c>
      <c r="E113" s="7">
        <v>5000</v>
      </c>
    </row>
    <row r="114" spans="1:5" x14ac:dyDescent="0.25">
      <c r="A114" s="5" t="s">
        <v>136</v>
      </c>
      <c r="B114" s="6" t="s">
        <v>77</v>
      </c>
      <c r="C114" s="6"/>
      <c r="D114" s="7">
        <f>D115+D116+D117</f>
        <v>17538</v>
      </c>
      <c r="E114" s="7">
        <f>E115+E116+E117</f>
        <v>17538</v>
      </c>
    </row>
    <row r="115" spans="1:5" ht="63.75" x14ac:dyDescent="0.25">
      <c r="A115" s="5" t="s">
        <v>42</v>
      </c>
      <c r="B115" s="6" t="s">
        <v>77</v>
      </c>
      <c r="C115" s="6" t="s">
        <v>14</v>
      </c>
      <c r="D115" s="7">
        <v>14559</v>
      </c>
      <c r="E115" s="7">
        <v>14559</v>
      </c>
    </row>
    <row r="116" spans="1:5" ht="25.5" x14ac:dyDescent="0.25">
      <c r="A116" s="5" t="s">
        <v>112</v>
      </c>
      <c r="B116" s="6" t="s">
        <v>77</v>
      </c>
      <c r="C116" s="6" t="s">
        <v>7</v>
      </c>
      <c r="D116" s="7">
        <v>2924</v>
      </c>
      <c r="E116" s="7">
        <v>2926</v>
      </c>
    </row>
    <row r="117" spans="1:5" x14ac:dyDescent="0.25">
      <c r="A117" s="5" t="s">
        <v>15</v>
      </c>
      <c r="B117" s="6" t="s">
        <v>77</v>
      </c>
      <c r="C117" s="6" t="s">
        <v>16</v>
      </c>
      <c r="D117" s="7">
        <v>55</v>
      </c>
      <c r="E117" s="7">
        <v>53</v>
      </c>
    </row>
    <row r="118" spans="1:5" x14ac:dyDescent="0.25">
      <c r="A118" s="5" t="s">
        <v>137</v>
      </c>
      <c r="B118" s="6" t="s">
        <v>78</v>
      </c>
      <c r="C118" s="6"/>
      <c r="D118" s="7">
        <f>D119+D121+D120</f>
        <v>757</v>
      </c>
      <c r="E118" s="7">
        <f>E119+E121+E120</f>
        <v>757</v>
      </c>
    </row>
    <row r="119" spans="1:5" ht="25.5" x14ac:dyDescent="0.25">
      <c r="A119" s="5" t="s">
        <v>112</v>
      </c>
      <c r="B119" s="6" t="s">
        <v>78</v>
      </c>
      <c r="C119" s="6" t="s">
        <v>7</v>
      </c>
      <c r="D119" s="7">
        <v>348</v>
      </c>
      <c r="E119" s="7">
        <v>348</v>
      </c>
    </row>
    <row r="120" spans="1:5" ht="16.5" customHeight="1" x14ac:dyDescent="0.25">
      <c r="A120" s="5" t="s">
        <v>5</v>
      </c>
      <c r="B120" s="6" t="s">
        <v>78</v>
      </c>
      <c r="C120" s="6" t="s">
        <v>6</v>
      </c>
      <c r="D120" s="7">
        <v>298</v>
      </c>
      <c r="E120" s="7">
        <v>298</v>
      </c>
    </row>
    <row r="121" spans="1:5" ht="38.25" x14ac:dyDescent="0.25">
      <c r="A121" s="5" t="s">
        <v>128</v>
      </c>
      <c r="B121" s="6" t="s">
        <v>78</v>
      </c>
      <c r="C121" s="6" t="s">
        <v>9</v>
      </c>
      <c r="D121" s="7">
        <v>111</v>
      </c>
      <c r="E121" s="7">
        <v>111</v>
      </c>
    </row>
    <row r="122" spans="1:5" ht="25.5" x14ac:dyDescent="0.25">
      <c r="A122" s="5" t="s">
        <v>156</v>
      </c>
      <c r="B122" s="6" t="s">
        <v>79</v>
      </c>
      <c r="C122" s="6" t="s">
        <v>3</v>
      </c>
      <c r="D122" s="7">
        <f>D123+D128</f>
        <v>219596</v>
      </c>
      <c r="E122" s="7">
        <f>E123+E128</f>
        <v>219858</v>
      </c>
    </row>
    <row r="123" spans="1:5" ht="25.5" x14ac:dyDescent="0.25">
      <c r="A123" s="5" t="s">
        <v>28</v>
      </c>
      <c r="B123" s="6" t="s">
        <v>80</v>
      </c>
      <c r="C123" s="6" t="s">
        <v>3</v>
      </c>
      <c r="D123" s="7">
        <f>D125+D127+D126+D124</f>
        <v>200924</v>
      </c>
      <c r="E123" s="7">
        <f>E125+E127+E126+E124</f>
        <v>200858</v>
      </c>
    </row>
    <row r="124" spans="1:5" ht="63.75" x14ac:dyDescent="0.25">
      <c r="A124" s="5" t="s">
        <v>42</v>
      </c>
      <c r="B124" s="6" t="s">
        <v>80</v>
      </c>
      <c r="C124" s="6" t="s">
        <v>14</v>
      </c>
      <c r="D124" s="7">
        <v>700</v>
      </c>
      <c r="E124" s="7">
        <v>700</v>
      </c>
    </row>
    <row r="125" spans="1:5" ht="25.5" x14ac:dyDescent="0.25">
      <c r="A125" s="5" t="s">
        <v>112</v>
      </c>
      <c r="B125" s="6" t="s">
        <v>80</v>
      </c>
      <c r="C125" s="6" t="s">
        <v>7</v>
      </c>
      <c r="D125" s="7">
        <v>3013</v>
      </c>
      <c r="E125" s="7">
        <v>3613</v>
      </c>
    </row>
    <row r="126" spans="1:5" ht="16.5" customHeight="1" x14ac:dyDescent="0.25">
      <c r="A126" s="5" t="s">
        <v>5</v>
      </c>
      <c r="B126" s="6" t="s">
        <v>80</v>
      </c>
      <c r="C126" s="6" t="s">
        <v>6</v>
      </c>
      <c r="D126" s="7">
        <v>115</v>
      </c>
      <c r="E126" s="7">
        <v>115</v>
      </c>
    </row>
    <row r="127" spans="1:5" ht="38.25" x14ac:dyDescent="0.25">
      <c r="A127" s="5" t="s">
        <v>128</v>
      </c>
      <c r="B127" s="6" t="s">
        <v>80</v>
      </c>
      <c r="C127" s="6" t="s">
        <v>9</v>
      </c>
      <c r="D127" s="7">
        <v>197096</v>
      </c>
      <c r="E127" s="7">
        <v>196430</v>
      </c>
    </row>
    <row r="128" spans="1:5" ht="25.5" x14ac:dyDescent="0.25">
      <c r="A128" s="5" t="s">
        <v>13</v>
      </c>
      <c r="B128" s="6" t="s">
        <v>81</v>
      </c>
      <c r="C128" s="6" t="s">
        <v>3</v>
      </c>
      <c r="D128" s="7">
        <f>D129+D130</f>
        <v>18672</v>
      </c>
      <c r="E128" s="7">
        <f>E129+E130</f>
        <v>19000</v>
      </c>
    </row>
    <row r="129" spans="1:5" ht="63.75" x14ac:dyDescent="0.25">
      <c r="A129" s="5" t="s">
        <v>42</v>
      </c>
      <c r="B129" s="6" t="s">
        <v>81</v>
      </c>
      <c r="C129" s="6" t="s">
        <v>14</v>
      </c>
      <c r="D129" s="7">
        <v>18330</v>
      </c>
      <c r="E129" s="7">
        <v>18654</v>
      </c>
    </row>
    <row r="130" spans="1:5" ht="25.5" x14ac:dyDescent="0.25">
      <c r="A130" s="5" t="s">
        <v>112</v>
      </c>
      <c r="B130" s="6" t="s">
        <v>81</v>
      </c>
      <c r="C130" s="6" t="s">
        <v>7</v>
      </c>
      <c r="D130" s="7">
        <v>342</v>
      </c>
      <c r="E130" s="7">
        <v>346</v>
      </c>
    </row>
    <row r="131" spans="1:5" ht="38.25" x14ac:dyDescent="0.25">
      <c r="A131" s="5" t="s">
        <v>157</v>
      </c>
      <c r="B131" s="6" t="s">
        <v>82</v>
      </c>
      <c r="C131" s="6" t="s">
        <v>3</v>
      </c>
      <c r="D131" s="7">
        <f>D133+D132</f>
        <v>10500</v>
      </c>
      <c r="E131" s="7">
        <f>E133+E132</f>
        <v>10500</v>
      </c>
    </row>
    <row r="132" spans="1:5" ht="38.25" x14ac:dyDescent="0.25">
      <c r="A132" s="5" t="s">
        <v>128</v>
      </c>
      <c r="B132" s="6" t="s">
        <v>82</v>
      </c>
      <c r="C132" s="6" t="s">
        <v>9</v>
      </c>
      <c r="D132" s="7">
        <v>500</v>
      </c>
      <c r="E132" s="7">
        <v>500</v>
      </c>
    </row>
    <row r="133" spans="1:5" x14ac:dyDescent="0.25">
      <c r="A133" s="5" t="s">
        <v>15</v>
      </c>
      <c r="B133" s="6" t="s">
        <v>82</v>
      </c>
      <c r="C133" s="6" t="s">
        <v>16</v>
      </c>
      <c r="D133" s="7">
        <v>10000</v>
      </c>
      <c r="E133" s="7">
        <v>10000</v>
      </c>
    </row>
    <row r="134" spans="1:5" ht="25.5" x14ac:dyDescent="0.25">
      <c r="A134" s="5" t="s">
        <v>158</v>
      </c>
      <c r="B134" s="6" t="s">
        <v>83</v>
      </c>
      <c r="C134" s="6" t="s">
        <v>3</v>
      </c>
      <c r="D134" s="7">
        <f>D135+D145+D139+D141</f>
        <v>16249</v>
      </c>
      <c r="E134" s="7">
        <f>E135+E145+E139+E141</f>
        <v>16313</v>
      </c>
    </row>
    <row r="135" spans="1:5" ht="25.5" x14ac:dyDescent="0.25">
      <c r="A135" s="5" t="s">
        <v>122</v>
      </c>
      <c r="B135" s="6" t="s">
        <v>84</v>
      </c>
      <c r="C135" s="6" t="s">
        <v>3</v>
      </c>
      <c r="D135" s="7">
        <f>D136+D137+D138</f>
        <v>1360</v>
      </c>
      <c r="E135" s="7">
        <f>E136+E137+E138</f>
        <v>1360</v>
      </c>
    </row>
    <row r="136" spans="1:5" ht="63.75" x14ac:dyDescent="0.25">
      <c r="A136" s="5" t="s">
        <v>42</v>
      </c>
      <c r="B136" s="6" t="s">
        <v>84</v>
      </c>
      <c r="C136" s="6" t="s">
        <v>14</v>
      </c>
      <c r="D136" s="7">
        <v>59</v>
      </c>
      <c r="E136" s="7">
        <v>59</v>
      </c>
    </row>
    <row r="137" spans="1:5" ht="25.5" x14ac:dyDescent="0.25">
      <c r="A137" s="5" t="s">
        <v>112</v>
      </c>
      <c r="B137" s="6" t="s">
        <v>84</v>
      </c>
      <c r="C137" s="6" t="s">
        <v>7</v>
      </c>
      <c r="D137" s="7">
        <v>956</v>
      </c>
      <c r="E137" s="7">
        <v>956</v>
      </c>
    </row>
    <row r="138" spans="1:5" ht="15" customHeight="1" x14ac:dyDescent="0.25">
      <c r="A138" s="5" t="s">
        <v>5</v>
      </c>
      <c r="B138" s="6" t="s">
        <v>84</v>
      </c>
      <c r="C138" s="6" t="s">
        <v>6</v>
      </c>
      <c r="D138" s="7">
        <v>345</v>
      </c>
      <c r="E138" s="7">
        <v>345</v>
      </c>
    </row>
    <row r="139" spans="1:5" x14ac:dyDescent="0.25">
      <c r="A139" s="5" t="s">
        <v>108</v>
      </c>
      <c r="B139" s="6" t="s">
        <v>107</v>
      </c>
      <c r="C139" s="6"/>
      <c r="D139" s="7">
        <f>D140</f>
        <v>295</v>
      </c>
      <c r="E139" s="7">
        <f>E140</f>
        <v>295</v>
      </c>
    </row>
    <row r="140" spans="1:5" ht="25.5" x14ac:dyDescent="0.25">
      <c r="A140" s="5" t="s">
        <v>112</v>
      </c>
      <c r="B140" s="6" t="s">
        <v>107</v>
      </c>
      <c r="C140" s="6" t="s">
        <v>7</v>
      </c>
      <c r="D140" s="7">
        <v>295</v>
      </c>
      <c r="E140" s="7">
        <v>295</v>
      </c>
    </row>
    <row r="141" spans="1:5" x14ac:dyDescent="0.25">
      <c r="A141" s="5" t="s">
        <v>109</v>
      </c>
      <c r="B141" s="6" t="s">
        <v>85</v>
      </c>
      <c r="C141" s="6"/>
      <c r="D141" s="7">
        <f>D142+D143+D144</f>
        <v>380</v>
      </c>
      <c r="E141" s="7">
        <f>E142+E143+E144</f>
        <v>380</v>
      </c>
    </row>
    <row r="142" spans="1:5" ht="63.75" x14ac:dyDescent="0.25">
      <c r="A142" s="5" t="s">
        <v>42</v>
      </c>
      <c r="B142" s="6" t="s">
        <v>85</v>
      </c>
      <c r="C142" s="6" t="s">
        <v>14</v>
      </c>
      <c r="D142" s="7">
        <v>76</v>
      </c>
      <c r="E142" s="7">
        <v>76</v>
      </c>
    </row>
    <row r="143" spans="1:5" ht="25.5" x14ac:dyDescent="0.25">
      <c r="A143" s="5" t="s">
        <v>112</v>
      </c>
      <c r="B143" s="6" t="s">
        <v>85</v>
      </c>
      <c r="C143" s="6" t="s">
        <v>7</v>
      </c>
      <c r="D143" s="7">
        <v>274</v>
      </c>
      <c r="E143" s="7">
        <v>274</v>
      </c>
    </row>
    <row r="144" spans="1:5" ht="38.25" x14ac:dyDescent="0.25">
      <c r="A144" s="5" t="s">
        <v>128</v>
      </c>
      <c r="B144" s="6" t="s">
        <v>85</v>
      </c>
      <c r="C144" s="6" t="s">
        <v>9</v>
      </c>
      <c r="D144" s="7">
        <v>30</v>
      </c>
      <c r="E144" s="7">
        <v>30</v>
      </c>
    </row>
    <row r="145" spans="1:5" ht="25.5" x14ac:dyDescent="0.25">
      <c r="A145" s="5" t="s">
        <v>13</v>
      </c>
      <c r="B145" s="6" t="s">
        <v>123</v>
      </c>
      <c r="C145" s="6" t="s">
        <v>3</v>
      </c>
      <c r="D145" s="7">
        <f>D146+D147+D148</f>
        <v>14214</v>
      </c>
      <c r="E145" s="7">
        <f>E146+E147+E148</f>
        <v>14278</v>
      </c>
    </row>
    <row r="146" spans="1:5" ht="63.75" x14ac:dyDescent="0.25">
      <c r="A146" s="5" t="s">
        <v>42</v>
      </c>
      <c r="B146" s="6" t="s">
        <v>123</v>
      </c>
      <c r="C146" s="6" t="s">
        <v>14</v>
      </c>
      <c r="D146" s="7">
        <v>13335</v>
      </c>
      <c r="E146" s="7">
        <v>13399</v>
      </c>
    </row>
    <row r="147" spans="1:5" ht="25.5" x14ac:dyDescent="0.25">
      <c r="A147" s="5" t="s">
        <v>112</v>
      </c>
      <c r="B147" s="6" t="s">
        <v>123</v>
      </c>
      <c r="C147" s="6" t="s">
        <v>7</v>
      </c>
      <c r="D147" s="7">
        <v>875</v>
      </c>
      <c r="E147" s="7">
        <v>875</v>
      </c>
    </row>
    <row r="148" spans="1:5" x14ac:dyDescent="0.25">
      <c r="A148" s="5" t="s">
        <v>15</v>
      </c>
      <c r="B148" s="6" t="s">
        <v>123</v>
      </c>
      <c r="C148" s="6" t="s">
        <v>16</v>
      </c>
      <c r="D148" s="7">
        <v>4</v>
      </c>
      <c r="E148" s="7">
        <v>4</v>
      </c>
    </row>
    <row r="149" spans="1:5" ht="25.5" x14ac:dyDescent="0.25">
      <c r="A149" s="5" t="s">
        <v>159</v>
      </c>
      <c r="B149" s="6" t="s">
        <v>111</v>
      </c>
      <c r="C149" s="6"/>
      <c r="D149" s="7">
        <f>D150</f>
        <v>55189</v>
      </c>
      <c r="E149" s="7">
        <f>E150</f>
        <v>52400</v>
      </c>
    </row>
    <row r="150" spans="1:5" ht="25.5" x14ac:dyDescent="0.25">
      <c r="A150" s="5" t="s">
        <v>112</v>
      </c>
      <c r="B150" s="6" t="s">
        <v>111</v>
      </c>
      <c r="C150" s="6" t="s">
        <v>7</v>
      </c>
      <c r="D150" s="7">
        <v>55189</v>
      </c>
      <c r="E150" s="7">
        <v>52400</v>
      </c>
    </row>
    <row r="151" spans="1:5" ht="38.25" x14ac:dyDescent="0.25">
      <c r="A151" s="5" t="s">
        <v>160</v>
      </c>
      <c r="B151" s="6" t="s">
        <v>86</v>
      </c>
      <c r="C151" s="6" t="s">
        <v>3</v>
      </c>
      <c r="D151" s="7">
        <f>D152+D154</f>
        <v>8977</v>
      </c>
      <c r="E151" s="7">
        <f>E152+E154</f>
        <v>8977</v>
      </c>
    </row>
    <row r="152" spans="1:5" ht="51" x14ac:dyDescent="0.25">
      <c r="A152" s="5" t="s">
        <v>113</v>
      </c>
      <c r="B152" s="6" t="s">
        <v>87</v>
      </c>
      <c r="C152" s="6" t="s">
        <v>3</v>
      </c>
      <c r="D152" s="7">
        <f>D153</f>
        <v>5000</v>
      </c>
      <c r="E152" s="7">
        <f>E153</f>
        <v>5000</v>
      </c>
    </row>
    <row r="153" spans="1:5" ht="25.5" x14ac:dyDescent="0.25">
      <c r="A153" s="5" t="s">
        <v>112</v>
      </c>
      <c r="B153" s="6" t="s">
        <v>87</v>
      </c>
      <c r="C153" s="6" t="s">
        <v>7</v>
      </c>
      <c r="D153" s="7">
        <v>5000</v>
      </c>
      <c r="E153" s="7">
        <v>5000</v>
      </c>
    </row>
    <row r="154" spans="1:5" ht="25.5" x14ac:dyDescent="0.25">
      <c r="A154" s="5" t="s">
        <v>13</v>
      </c>
      <c r="B154" s="6" t="s">
        <v>88</v>
      </c>
      <c r="C154" s="6" t="s">
        <v>3</v>
      </c>
      <c r="D154" s="7">
        <f>D155</f>
        <v>3977</v>
      </c>
      <c r="E154" s="7">
        <f>E155</f>
        <v>3977</v>
      </c>
    </row>
    <row r="155" spans="1:5" ht="38.25" x14ac:dyDescent="0.25">
      <c r="A155" s="5" t="s">
        <v>128</v>
      </c>
      <c r="B155" s="6" t="s">
        <v>88</v>
      </c>
      <c r="C155" s="6" t="s">
        <v>9</v>
      </c>
      <c r="D155" s="7">
        <v>3977</v>
      </c>
      <c r="E155" s="7">
        <v>3977</v>
      </c>
    </row>
    <row r="156" spans="1:5" ht="38.25" x14ac:dyDescent="0.25">
      <c r="A156" s="5" t="s">
        <v>161</v>
      </c>
      <c r="B156" s="6" t="s">
        <v>89</v>
      </c>
      <c r="C156" s="6" t="s">
        <v>3</v>
      </c>
      <c r="D156" s="7">
        <f>D157+D159+D164+D168+D172</f>
        <v>1075485</v>
      </c>
      <c r="E156" s="7">
        <f>E157+E159+E164+E168+E172</f>
        <v>757475</v>
      </c>
    </row>
    <row r="157" spans="1:5" ht="25.5" x14ac:dyDescent="0.25">
      <c r="A157" s="5" t="s">
        <v>138</v>
      </c>
      <c r="B157" s="6" t="s">
        <v>90</v>
      </c>
      <c r="C157" s="6" t="s">
        <v>3</v>
      </c>
      <c r="D157" s="7">
        <f>D158</f>
        <v>2380</v>
      </c>
      <c r="E157" s="7">
        <f>E158</f>
        <v>2274</v>
      </c>
    </row>
    <row r="158" spans="1:5" ht="25.5" x14ac:dyDescent="0.25">
      <c r="A158" s="5" t="s">
        <v>112</v>
      </c>
      <c r="B158" s="6" t="s">
        <v>90</v>
      </c>
      <c r="C158" s="6" t="s">
        <v>7</v>
      </c>
      <c r="D158" s="7">
        <v>2380</v>
      </c>
      <c r="E158" s="7">
        <v>2274</v>
      </c>
    </row>
    <row r="159" spans="1:5" x14ac:dyDescent="0.25">
      <c r="A159" s="5" t="s">
        <v>29</v>
      </c>
      <c r="B159" s="6" t="s">
        <v>91</v>
      </c>
      <c r="C159" s="6" t="s">
        <v>3</v>
      </c>
      <c r="D159" s="7">
        <f>D161+D162+D160+D163</f>
        <v>396581</v>
      </c>
      <c r="E159" s="7">
        <f>E161+E162+E160+E163</f>
        <v>346963</v>
      </c>
    </row>
    <row r="160" spans="1:5" ht="63.75" x14ac:dyDescent="0.25">
      <c r="A160" s="5" t="s">
        <v>42</v>
      </c>
      <c r="B160" s="6" t="s">
        <v>91</v>
      </c>
      <c r="C160" s="6" t="s">
        <v>14</v>
      </c>
      <c r="D160" s="7">
        <v>21413</v>
      </c>
      <c r="E160" s="7">
        <v>25388</v>
      </c>
    </row>
    <row r="161" spans="1:5" ht="25.5" x14ac:dyDescent="0.25">
      <c r="A161" s="5" t="s">
        <v>112</v>
      </c>
      <c r="B161" s="6" t="s">
        <v>91</v>
      </c>
      <c r="C161" s="6" t="s">
        <v>7</v>
      </c>
      <c r="D161" s="7">
        <v>171723</v>
      </c>
      <c r="E161" s="7">
        <v>135434</v>
      </c>
    </row>
    <row r="162" spans="1:5" ht="38.25" x14ac:dyDescent="0.25">
      <c r="A162" s="5" t="s">
        <v>128</v>
      </c>
      <c r="B162" s="6" t="s">
        <v>91</v>
      </c>
      <c r="C162" s="6" t="s">
        <v>9</v>
      </c>
      <c r="D162" s="7">
        <v>190945</v>
      </c>
      <c r="E162" s="7">
        <v>173641</v>
      </c>
    </row>
    <row r="163" spans="1:5" x14ac:dyDescent="0.25">
      <c r="A163" s="5" t="s">
        <v>15</v>
      </c>
      <c r="B163" s="6" t="s">
        <v>91</v>
      </c>
      <c r="C163" s="6" t="s">
        <v>16</v>
      </c>
      <c r="D163" s="7">
        <v>12500</v>
      </c>
      <c r="E163" s="7">
        <v>12500</v>
      </c>
    </row>
    <row r="164" spans="1:5" x14ac:dyDescent="0.25">
      <c r="A164" s="5" t="s">
        <v>129</v>
      </c>
      <c r="B164" s="6" t="s">
        <v>92</v>
      </c>
      <c r="C164" s="6" t="s">
        <v>3</v>
      </c>
      <c r="D164" s="7">
        <f>D165+D167+D166</f>
        <v>623912</v>
      </c>
      <c r="E164" s="7">
        <f>E165+E167+E166</f>
        <v>357741</v>
      </c>
    </row>
    <row r="165" spans="1:5" ht="25.5" x14ac:dyDescent="0.25">
      <c r="A165" s="5" t="s">
        <v>112</v>
      </c>
      <c r="B165" s="6" t="s">
        <v>92</v>
      </c>
      <c r="C165" s="6" t="s">
        <v>7</v>
      </c>
      <c r="D165" s="7">
        <v>390697</v>
      </c>
      <c r="E165" s="7">
        <v>91793</v>
      </c>
    </row>
    <row r="166" spans="1:5" ht="25.5" x14ac:dyDescent="0.25">
      <c r="A166" s="5" t="s">
        <v>43</v>
      </c>
      <c r="B166" s="6" t="s">
        <v>92</v>
      </c>
      <c r="C166" s="6" t="s">
        <v>10</v>
      </c>
      <c r="D166" s="7">
        <v>2450</v>
      </c>
      <c r="E166" s="7">
        <v>28000</v>
      </c>
    </row>
    <row r="167" spans="1:5" ht="38.25" x14ac:dyDescent="0.25">
      <c r="A167" s="5" t="s">
        <v>128</v>
      </c>
      <c r="B167" s="6" t="s">
        <v>92</v>
      </c>
      <c r="C167" s="6" t="s">
        <v>9</v>
      </c>
      <c r="D167" s="7">
        <v>230765</v>
      </c>
      <c r="E167" s="7">
        <v>237948</v>
      </c>
    </row>
    <row r="168" spans="1:5" ht="25.5" x14ac:dyDescent="0.25">
      <c r="A168" s="5" t="s">
        <v>13</v>
      </c>
      <c r="B168" s="6" t="s">
        <v>93</v>
      </c>
      <c r="C168" s="6" t="s">
        <v>3</v>
      </c>
      <c r="D168" s="7">
        <f>D169+D170+D171</f>
        <v>45402</v>
      </c>
      <c r="E168" s="7">
        <f>E169+E170+E171</f>
        <v>50497</v>
      </c>
    </row>
    <row r="169" spans="1:5" ht="63.75" x14ac:dyDescent="0.25">
      <c r="A169" s="5" t="s">
        <v>42</v>
      </c>
      <c r="B169" s="6" t="s">
        <v>93</v>
      </c>
      <c r="C169" s="6" t="s">
        <v>14</v>
      </c>
      <c r="D169" s="7">
        <v>43082</v>
      </c>
      <c r="E169" s="7">
        <v>46931</v>
      </c>
    </row>
    <row r="170" spans="1:5" ht="25.5" x14ac:dyDescent="0.25">
      <c r="A170" s="5" t="s">
        <v>112</v>
      </c>
      <c r="B170" s="6" t="s">
        <v>93</v>
      </c>
      <c r="C170" s="6" t="s">
        <v>7</v>
      </c>
      <c r="D170" s="7">
        <v>1620</v>
      </c>
      <c r="E170" s="7">
        <v>2866</v>
      </c>
    </row>
    <row r="171" spans="1:5" x14ac:dyDescent="0.25">
      <c r="A171" s="5" t="s">
        <v>15</v>
      </c>
      <c r="B171" s="6" t="s">
        <v>93</v>
      </c>
      <c r="C171" s="6" t="s">
        <v>16</v>
      </c>
      <c r="D171" s="7">
        <v>700</v>
      </c>
      <c r="E171" s="7">
        <v>700</v>
      </c>
    </row>
    <row r="172" spans="1:5" x14ac:dyDescent="0.25">
      <c r="A172" s="5" t="s">
        <v>131</v>
      </c>
      <c r="B172" s="6" t="s">
        <v>130</v>
      </c>
      <c r="C172" s="6"/>
      <c r="D172" s="7">
        <f>D173</f>
        <v>7210</v>
      </c>
      <c r="E172" s="7">
        <f>E173</f>
        <v>0</v>
      </c>
    </row>
    <row r="173" spans="1:5" ht="25.5" x14ac:dyDescent="0.25">
      <c r="A173" s="5" t="s">
        <v>112</v>
      </c>
      <c r="B173" s="6" t="s">
        <v>130</v>
      </c>
      <c r="C173" s="6" t="s">
        <v>7</v>
      </c>
      <c r="D173" s="7">
        <v>7210</v>
      </c>
      <c r="E173" s="7">
        <v>0</v>
      </c>
    </row>
    <row r="174" spans="1:5" ht="38.25" x14ac:dyDescent="0.25">
      <c r="A174" s="5" t="s">
        <v>162</v>
      </c>
      <c r="B174" s="6" t="s">
        <v>114</v>
      </c>
      <c r="C174" s="6"/>
      <c r="D174" s="7">
        <f>D175+D176</f>
        <v>12000</v>
      </c>
      <c r="E174" s="7">
        <f>E175+E176</f>
        <v>12000</v>
      </c>
    </row>
    <row r="175" spans="1:5" ht="25.5" x14ac:dyDescent="0.25">
      <c r="A175" s="5" t="s">
        <v>112</v>
      </c>
      <c r="B175" s="6" t="s">
        <v>114</v>
      </c>
      <c r="C175" s="6" t="s">
        <v>7</v>
      </c>
      <c r="D175" s="7">
        <v>4000</v>
      </c>
      <c r="E175" s="7">
        <v>4000</v>
      </c>
    </row>
    <row r="176" spans="1:5" x14ac:dyDescent="0.25">
      <c r="A176" s="5" t="s">
        <v>15</v>
      </c>
      <c r="B176" s="6" t="s">
        <v>114</v>
      </c>
      <c r="C176" s="6" t="s">
        <v>16</v>
      </c>
      <c r="D176" s="7">
        <v>8000</v>
      </c>
      <c r="E176" s="7">
        <v>8000</v>
      </c>
    </row>
    <row r="177" spans="1:5" ht="25.5" x14ac:dyDescent="0.25">
      <c r="A177" s="5" t="s">
        <v>163</v>
      </c>
      <c r="B177" s="6" t="s">
        <v>94</v>
      </c>
      <c r="C177" s="6" t="s">
        <v>3</v>
      </c>
      <c r="D177" s="7">
        <f>D178+D181</f>
        <v>83174</v>
      </c>
      <c r="E177" s="7">
        <f>E178+E181</f>
        <v>84327</v>
      </c>
    </row>
    <row r="178" spans="1:5" ht="25.5" x14ac:dyDescent="0.25">
      <c r="A178" s="5" t="s">
        <v>30</v>
      </c>
      <c r="B178" s="6" t="s">
        <v>95</v>
      </c>
      <c r="C178" s="6" t="s">
        <v>3</v>
      </c>
      <c r="D178" s="7">
        <f>D179+D180</f>
        <v>13532</v>
      </c>
      <c r="E178" s="7">
        <f>E179+E180</f>
        <v>13519</v>
      </c>
    </row>
    <row r="179" spans="1:5" ht="25.5" x14ac:dyDescent="0.25">
      <c r="A179" s="5" t="s">
        <v>112</v>
      </c>
      <c r="B179" s="6" t="s">
        <v>95</v>
      </c>
      <c r="C179" s="6" t="s">
        <v>7</v>
      </c>
      <c r="D179" s="7">
        <v>12552</v>
      </c>
      <c r="E179" s="7">
        <v>12539</v>
      </c>
    </row>
    <row r="180" spans="1:5" x14ac:dyDescent="0.25">
      <c r="A180" s="5" t="s">
        <v>15</v>
      </c>
      <c r="B180" s="6" t="s">
        <v>95</v>
      </c>
      <c r="C180" s="6" t="s">
        <v>16</v>
      </c>
      <c r="D180" s="7">
        <v>980</v>
      </c>
      <c r="E180" s="7">
        <v>980</v>
      </c>
    </row>
    <row r="181" spans="1:5" ht="25.5" x14ac:dyDescent="0.25">
      <c r="A181" s="5" t="s">
        <v>13</v>
      </c>
      <c r="B181" s="6" t="s">
        <v>96</v>
      </c>
      <c r="C181" s="6" t="s">
        <v>3</v>
      </c>
      <c r="D181" s="7">
        <f>D182+D183+D184</f>
        <v>69642</v>
      </c>
      <c r="E181" s="7">
        <f>E182+E183+E184</f>
        <v>70808</v>
      </c>
    </row>
    <row r="182" spans="1:5" ht="63.75" x14ac:dyDescent="0.25">
      <c r="A182" s="5" t="s">
        <v>42</v>
      </c>
      <c r="B182" s="6" t="s">
        <v>96</v>
      </c>
      <c r="C182" s="6" t="s">
        <v>14</v>
      </c>
      <c r="D182" s="7">
        <v>67783</v>
      </c>
      <c r="E182" s="7">
        <v>68936</v>
      </c>
    </row>
    <row r="183" spans="1:5" ht="25.5" x14ac:dyDescent="0.25">
      <c r="A183" s="5" t="s">
        <v>112</v>
      </c>
      <c r="B183" s="6" t="s">
        <v>96</v>
      </c>
      <c r="C183" s="6" t="s">
        <v>7</v>
      </c>
      <c r="D183" s="7">
        <v>1847</v>
      </c>
      <c r="E183" s="7">
        <v>1860</v>
      </c>
    </row>
    <row r="184" spans="1:5" x14ac:dyDescent="0.25">
      <c r="A184" s="5" t="s">
        <v>15</v>
      </c>
      <c r="B184" s="6" t="s">
        <v>96</v>
      </c>
      <c r="C184" s="6" t="s">
        <v>16</v>
      </c>
      <c r="D184" s="7">
        <v>12</v>
      </c>
      <c r="E184" s="7">
        <v>12</v>
      </c>
    </row>
    <row r="185" spans="1:5" ht="25.5" x14ac:dyDescent="0.25">
      <c r="A185" s="5" t="s">
        <v>164</v>
      </c>
      <c r="B185" s="6" t="s">
        <v>97</v>
      </c>
      <c r="C185" s="6" t="s">
        <v>3</v>
      </c>
      <c r="D185" s="7">
        <f>D186+D189+D192+D194</f>
        <v>248256</v>
      </c>
      <c r="E185" s="7">
        <f>E186+E189+E192+E194</f>
        <v>254474</v>
      </c>
    </row>
    <row r="186" spans="1:5" ht="25.5" x14ac:dyDescent="0.25">
      <c r="A186" s="5" t="s">
        <v>31</v>
      </c>
      <c r="B186" s="6" t="s">
        <v>98</v>
      </c>
      <c r="C186" s="6" t="s">
        <v>3</v>
      </c>
      <c r="D186" s="7">
        <f>D187+D188</f>
        <v>168732</v>
      </c>
      <c r="E186" s="7">
        <f>E187+E188</f>
        <v>173092</v>
      </c>
    </row>
    <row r="187" spans="1:5" ht="25.5" x14ac:dyDescent="0.25">
      <c r="A187" s="5" t="s">
        <v>112</v>
      </c>
      <c r="B187" s="6" t="s">
        <v>98</v>
      </c>
      <c r="C187" s="6" t="s">
        <v>7</v>
      </c>
      <c r="D187" s="7">
        <v>1050</v>
      </c>
      <c r="E187" s="7">
        <v>1050</v>
      </c>
    </row>
    <row r="188" spans="1:5" ht="25.5" x14ac:dyDescent="0.25">
      <c r="A188" s="5" t="s">
        <v>41</v>
      </c>
      <c r="B188" s="6" t="s">
        <v>98</v>
      </c>
      <c r="C188" s="6" t="s">
        <v>32</v>
      </c>
      <c r="D188" s="7">
        <v>167682</v>
      </c>
      <c r="E188" s="7">
        <v>172042</v>
      </c>
    </row>
    <row r="189" spans="1:5" ht="38.25" x14ac:dyDescent="0.25">
      <c r="A189" s="5" t="s">
        <v>124</v>
      </c>
      <c r="B189" s="6" t="s">
        <v>99</v>
      </c>
      <c r="C189" s="6" t="s">
        <v>3</v>
      </c>
      <c r="D189" s="7">
        <f>D190+D191</f>
        <v>4319</v>
      </c>
      <c r="E189" s="7">
        <f>E190+E191</f>
        <v>3203</v>
      </c>
    </row>
    <row r="190" spans="1:5" ht="25.5" x14ac:dyDescent="0.25">
      <c r="A190" s="5" t="s">
        <v>112</v>
      </c>
      <c r="B190" s="6" t="s">
        <v>99</v>
      </c>
      <c r="C190" s="6" t="s">
        <v>7</v>
      </c>
      <c r="D190" s="7">
        <v>1790</v>
      </c>
      <c r="E190" s="7">
        <v>1800</v>
      </c>
    </row>
    <row r="191" spans="1:5" x14ac:dyDescent="0.25">
      <c r="A191" s="5" t="s">
        <v>15</v>
      </c>
      <c r="B191" s="6" t="s">
        <v>99</v>
      </c>
      <c r="C191" s="6" t="s">
        <v>16</v>
      </c>
      <c r="D191" s="7">
        <v>2529</v>
      </c>
      <c r="E191" s="7">
        <v>1403</v>
      </c>
    </row>
    <row r="192" spans="1:5" ht="38.25" x14ac:dyDescent="0.25">
      <c r="A192" s="5" t="s">
        <v>125</v>
      </c>
      <c r="B192" s="6" t="s">
        <v>100</v>
      </c>
      <c r="C192" s="6" t="s">
        <v>3</v>
      </c>
      <c r="D192" s="7">
        <f>D193</f>
        <v>9716</v>
      </c>
      <c r="E192" s="7">
        <f>E193</f>
        <v>11807</v>
      </c>
    </row>
    <row r="193" spans="1:5" ht="25.5" x14ac:dyDescent="0.25">
      <c r="A193" s="5" t="s">
        <v>112</v>
      </c>
      <c r="B193" s="6" t="s">
        <v>100</v>
      </c>
      <c r="C193" s="6" t="s">
        <v>7</v>
      </c>
      <c r="D193" s="7">
        <v>9716</v>
      </c>
      <c r="E193" s="7">
        <v>11807</v>
      </c>
    </row>
    <row r="194" spans="1:5" ht="25.5" x14ac:dyDescent="0.25">
      <c r="A194" s="5" t="s">
        <v>13</v>
      </c>
      <c r="B194" s="6" t="s">
        <v>126</v>
      </c>
      <c r="C194" s="6"/>
      <c r="D194" s="7">
        <f>D195+D196+D197</f>
        <v>65489</v>
      </c>
      <c r="E194" s="7">
        <f>E195+E196+E197</f>
        <v>66372</v>
      </c>
    </row>
    <row r="195" spans="1:5" ht="63.75" x14ac:dyDescent="0.25">
      <c r="A195" s="5" t="s">
        <v>42</v>
      </c>
      <c r="B195" s="6" t="s">
        <v>126</v>
      </c>
      <c r="C195" s="6" t="s">
        <v>14</v>
      </c>
      <c r="D195" s="7">
        <v>64050</v>
      </c>
      <c r="E195" s="7">
        <v>64927</v>
      </c>
    </row>
    <row r="196" spans="1:5" ht="25.5" x14ac:dyDescent="0.25">
      <c r="A196" s="5" t="s">
        <v>112</v>
      </c>
      <c r="B196" s="6" t="s">
        <v>126</v>
      </c>
      <c r="C196" s="6" t="s">
        <v>7</v>
      </c>
      <c r="D196" s="7">
        <v>1389</v>
      </c>
      <c r="E196" s="7">
        <v>1395</v>
      </c>
    </row>
    <row r="197" spans="1:5" x14ac:dyDescent="0.25">
      <c r="A197" s="5" t="s">
        <v>15</v>
      </c>
      <c r="B197" s="6" t="s">
        <v>126</v>
      </c>
      <c r="C197" s="6" t="s">
        <v>16</v>
      </c>
      <c r="D197" s="7">
        <v>50</v>
      </c>
      <c r="E197" s="7">
        <v>50</v>
      </c>
    </row>
    <row r="198" spans="1:5" ht="25.5" x14ac:dyDescent="0.25">
      <c r="A198" s="5" t="s">
        <v>165</v>
      </c>
      <c r="B198" s="6" t="s">
        <v>101</v>
      </c>
      <c r="C198" s="6" t="s">
        <v>3</v>
      </c>
      <c r="D198" s="7">
        <f>D199+D200+D201+D202+D203</f>
        <v>157231</v>
      </c>
      <c r="E198" s="7">
        <f>E199+E200+E201+E202+E203</f>
        <v>148791</v>
      </c>
    </row>
    <row r="199" spans="1:5" ht="63.75" x14ac:dyDescent="0.25">
      <c r="A199" s="5" t="s">
        <v>42</v>
      </c>
      <c r="B199" s="6" t="s">
        <v>101</v>
      </c>
      <c r="C199" s="6" t="s">
        <v>14</v>
      </c>
      <c r="D199" s="7">
        <v>92437</v>
      </c>
      <c r="E199" s="7">
        <v>92437</v>
      </c>
    </row>
    <row r="200" spans="1:5" ht="25.5" x14ac:dyDescent="0.25">
      <c r="A200" s="5" t="s">
        <v>112</v>
      </c>
      <c r="B200" s="6" t="s">
        <v>101</v>
      </c>
      <c r="C200" s="6" t="s">
        <v>7</v>
      </c>
      <c r="D200" s="7">
        <v>47096</v>
      </c>
      <c r="E200" s="7">
        <v>38288</v>
      </c>
    </row>
    <row r="201" spans="1:5" ht="15.75" customHeight="1" x14ac:dyDescent="0.25">
      <c r="A201" s="5" t="s">
        <v>5</v>
      </c>
      <c r="B201" s="6" t="s">
        <v>101</v>
      </c>
      <c r="C201" s="6" t="s">
        <v>6</v>
      </c>
      <c r="D201" s="7">
        <v>90</v>
      </c>
      <c r="E201" s="7">
        <v>270</v>
      </c>
    </row>
    <row r="202" spans="1:5" ht="38.25" x14ac:dyDescent="0.25">
      <c r="A202" s="5" t="s">
        <v>128</v>
      </c>
      <c r="B202" s="6" t="s">
        <v>101</v>
      </c>
      <c r="C202" s="6" t="s">
        <v>9</v>
      </c>
      <c r="D202" s="7">
        <v>16098</v>
      </c>
      <c r="E202" s="7">
        <v>16286</v>
      </c>
    </row>
    <row r="203" spans="1:5" x14ac:dyDescent="0.25">
      <c r="A203" s="5" t="s">
        <v>15</v>
      </c>
      <c r="B203" s="6" t="s">
        <v>101</v>
      </c>
      <c r="C203" s="6" t="s">
        <v>16</v>
      </c>
      <c r="D203" s="7">
        <v>1510</v>
      </c>
      <c r="E203" s="7">
        <v>1510</v>
      </c>
    </row>
    <row r="204" spans="1:5" x14ac:dyDescent="0.25">
      <c r="A204" s="5" t="s">
        <v>33</v>
      </c>
      <c r="B204" s="6" t="s">
        <v>139</v>
      </c>
      <c r="C204" s="6" t="s">
        <v>3</v>
      </c>
      <c r="D204" s="7">
        <f>D205+D207+D211+D214+D217+D219</f>
        <v>748762</v>
      </c>
      <c r="E204" s="7">
        <f>E205+E207+E211+E214+E217+E219</f>
        <v>818864</v>
      </c>
    </row>
    <row r="205" spans="1:5" x14ac:dyDescent="0.25">
      <c r="A205" s="5" t="s">
        <v>34</v>
      </c>
      <c r="B205" s="6" t="s">
        <v>102</v>
      </c>
      <c r="C205" s="6" t="s">
        <v>3</v>
      </c>
      <c r="D205" s="7">
        <f>D206</f>
        <v>5496</v>
      </c>
      <c r="E205" s="7">
        <f>E206</f>
        <v>5496</v>
      </c>
    </row>
    <row r="206" spans="1:5" ht="63.75" x14ac:dyDescent="0.25">
      <c r="A206" s="5" t="s">
        <v>42</v>
      </c>
      <c r="B206" s="6" t="s">
        <v>102</v>
      </c>
      <c r="C206" s="6" t="s">
        <v>14</v>
      </c>
      <c r="D206" s="7">
        <v>5496</v>
      </c>
      <c r="E206" s="7">
        <v>5496</v>
      </c>
    </row>
    <row r="207" spans="1:5" ht="25.5" x14ac:dyDescent="0.25">
      <c r="A207" s="5" t="s">
        <v>35</v>
      </c>
      <c r="B207" s="6" t="s">
        <v>103</v>
      </c>
      <c r="C207" s="6" t="s">
        <v>3</v>
      </c>
      <c r="D207" s="7">
        <f>D208+D209+D210</f>
        <v>367870</v>
      </c>
      <c r="E207" s="7">
        <f>E208+E209+E210</f>
        <v>372617</v>
      </c>
    </row>
    <row r="208" spans="1:5" ht="63.75" x14ac:dyDescent="0.25">
      <c r="A208" s="5" t="s">
        <v>42</v>
      </c>
      <c r="B208" s="6" t="s">
        <v>103</v>
      </c>
      <c r="C208" s="6" t="s">
        <v>14</v>
      </c>
      <c r="D208" s="7">
        <v>336710</v>
      </c>
      <c r="E208" s="7">
        <v>341358</v>
      </c>
    </row>
    <row r="209" spans="1:5" ht="25.5" x14ac:dyDescent="0.25">
      <c r="A209" s="5" t="s">
        <v>112</v>
      </c>
      <c r="B209" s="6" t="s">
        <v>103</v>
      </c>
      <c r="C209" s="6" t="s">
        <v>7</v>
      </c>
      <c r="D209" s="7">
        <v>30960</v>
      </c>
      <c r="E209" s="7">
        <v>31059</v>
      </c>
    </row>
    <row r="210" spans="1:5" x14ac:dyDescent="0.25">
      <c r="A210" s="5" t="s">
        <v>15</v>
      </c>
      <c r="B210" s="6" t="s">
        <v>103</v>
      </c>
      <c r="C210" s="6" t="s">
        <v>16</v>
      </c>
      <c r="D210" s="7">
        <v>200</v>
      </c>
      <c r="E210" s="7">
        <v>200</v>
      </c>
    </row>
    <row r="211" spans="1:5" x14ac:dyDescent="0.25">
      <c r="A211" s="5" t="s">
        <v>36</v>
      </c>
      <c r="B211" s="6" t="s">
        <v>104</v>
      </c>
      <c r="C211" s="6" t="s">
        <v>3</v>
      </c>
      <c r="D211" s="7">
        <f>D212+D213</f>
        <v>26772</v>
      </c>
      <c r="E211" s="7">
        <f>E212+E213</f>
        <v>27039</v>
      </c>
    </row>
    <row r="212" spans="1:5" ht="63.75" x14ac:dyDescent="0.25">
      <c r="A212" s="5" t="s">
        <v>42</v>
      </c>
      <c r="B212" s="6" t="s">
        <v>104</v>
      </c>
      <c r="C212" s="6" t="s">
        <v>14</v>
      </c>
      <c r="D212" s="7">
        <v>25737</v>
      </c>
      <c r="E212" s="7">
        <v>26004</v>
      </c>
    </row>
    <row r="213" spans="1:5" ht="25.5" x14ac:dyDescent="0.25">
      <c r="A213" s="8" t="s">
        <v>112</v>
      </c>
      <c r="B213" s="6" t="s">
        <v>104</v>
      </c>
      <c r="C213" s="6" t="s">
        <v>7</v>
      </c>
      <c r="D213" s="7">
        <v>1035</v>
      </c>
      <c r="E213" s="7">
        <v>1035</v>
      </c>
    </row>
    <row r="214" spans="1:5" x14ac:dyDescent="0.25">
      <c r="A214" s="5" t="s">
        <v>37</v>
      </c>
      <c r="B214" s="6" t="s">
        <v>105</v>
      </c>
      <c r="C214" s="6" t="s">
        <v>3</v>
      </c>
      <c r="D214" s="7">
        <f>D215+D216</f>
        <v>16432</v>
      </c>
      <c r="E214" s="7">
        <f>E215+E216</f>
        <v>16612</v>
      </c>
    </row>
    <row r="215" spans="1:5" ht="63.75" x14ac:dyDescent="0.25">
      <c r="A215" s="5" t="s">
        <v>42</v>
      </c>
      <c r="B215" s="6" t="s">
        <v>105</v>
      </c>
      <c r="C215" s="6" t="s">
        <v>14</v>
      </c>
      <c r="D215" s="7">
        <v>16254</v>
      </c>
      <c r="E215" s="7">
        <v>16517</v>
      </c>
    </row>
    <row r="216" spans="1:5" ht="25.5" x14ac:dyDescent="0.25">
      <c r="A216" s="5" t="s">
        <v>112</v>
      </c>
      <c r="B216" s="6" t="s">
        <v>105</v>
      </c>
      <c r="C216" s="6" t="s">
        <v>7</v>
      </c>
      <c r="D216" s="7">
        <v>178</v>
      </c>
      <c r="E216" s="7">
        <v>95</v>
      </c>
    </row>
    <row r="217" spans="1:5" x14ac:dyDescent="0.25">
      <c r="A217" s="5" t="s">
        <v>38</v>
      </c>
      <c r="B217" s="6" t="s">
        <v>106</v>
      </c>
      <c r="C217" s="6" t="s">
        <v>3</v>
      </c>
      <c r="D217" s="7">
        <f>D218</f>
        <v>302752</v>
      </c>
      <c r="E217" s="7">
        <f>E218</f>
        <v>397100</v>
      </c>
    </row>
    <row r="218" spans="1:5" x14ac:dyDescent="0.25">
      <c r="A218" s="5" t="s">
        <v>15</v>
      </c>
      <c r="B218" s="6" t="s">
        <v>106</v>
      </c>
      <c r="C218" s="6" t="s">
        <v>16</v>
      </c>
      <c r="D218" s="7">
        <v>302752</v>
      </c>
      <c r="E218" s="7">
        <v>397100</v>
      </c>
    </row>
    <row r="219" spans="1:5" x14ac:dyDescent="0.25">
      <c r="A219" s="5" t="s">
        <v>144</v>
      </c>
      <c r="B219" s="6" t="s">
        <v>143</v>
      </c>
      <c r="C219" s="6"/>
      <c r="D219" s="7">
        <f>D220</f>
        <v>29440</v>
      </c>
      <c r="E219" s="7">
        <f>E220</f>
        <v>0</v>
      </c>
    </row>
    <row r="220" spans="1:5" x14ac:dyDescent="0.25">
      <c r="A220" s="5" t="s">
        <v>15</v>
      </c>
      <c r="B220" s="6" t="s">
        <v>143</v>
      </c>
      <c r="C220" s="6" t="s">
        <v>16</v>
      </c>
      <c r="D220" s="7">
        <v>29440</v>
      </c>
      <c r="E220" s="7">
        <v>0</v>
      </c>
    </row>
    <row r="221" spans="1:5" x14ac:dyDescent="0.25">
      <c r="A221" s="5" t="s">
        <v>39</v>
      </c>
      <c r="B221" s="6" t="s">
        <v>3</v>
      </c>
      <c r="C221" s="6" t="s">
        <v>3</v>
      </c>
      <c r="D221" s="7">
        <f>D11+D19+D40+D58+D70+D75+D94+D110+D122+D131+D134+D149+D151+D156+D174+D177+D185+D198+D204+D91</f>
        <v>9852913</v>
      </c>
      <c r="E221" s="7">
        <f>E11+E19+E40+E58+E70+E75+E94+E110+E122+E131+E134+E149+E151+E156+E174+E177+E185+E198+E204+E91</f>
        <v>8804501</v>
      </c>
    </row>
  </sheetData>
  <autoFilter ref="A10:E221"/>
  <customSheetViews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4">
    <mergeCell ref="A6:E6"/>
    <mergeCell ref="B1:E1"/>
    <mergeCell ref="B2:E2"/>
    <mergeCell ref="B3:E3"/>
  </mergeCells>
  <pageMargins left="1.1811023622047245" right="0.39370078740157483" top="0.86614173228346458" bottom="0.61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Гороховская Алёна Леонидовна</cp:lastModifiedBy>
  <cp:lastPrinted>2022-11-03T03:07:26Z</cp:lastPrinted>
  <dcterms:created xsi:type="dcterms:W3CDTF">2013-05-31T10:21:32Z</dcterms:created>
  <dcterms:modified xsi:type="dcterms:W3CDTF">2022-11-22T04:07:13Z</dcterms:modified>
</cp:coreProperties>
</file>